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Lhuong 2026\TL huong moi t3.26\Ly gui\gui Ly\"/>
    </mc:Choice>
  </mc:AlternateContent>
  <xr:revisionPtr revIDLastSave="0" documentId="13_ncr:1_{90916B01-904F-46FC-B417-146DA279963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hi phí dự kiến" sheetId="2" r:id="rId1"/>
    <sheet name="Tổng hợp" sheetId="3" r:id="rId2"/>
  </sheets>
  <definedNames>
    <definedName name="_Hlk146657248" localSheetId="0">'Chi phí dự kiến'!#REF!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3" l="1"/>
  <c r="B7" i="3"/>
  <c r="B6" i="3"/>
  <c r="B5" i="3"/>
  <c r="B4" i="3"/>
  <c r="B3" i="3"/>
  <c r="B2" i="3"/>
  <c r="G171" i="2"/>
  <c r="F171" i="2"/>
  <c r="J170" i="2"/>
  <c r="K170" i="2" s="1"/>
  <c r="J169" i="2"/>
  <c r="K169" i="2" s="1"/>
  <c r="J168" i="2"/>
  <c r="K168" i="2" s="1"/>
  <c r="J167" i="2"/>
  <c r="K167" i="2" s="1"/>
  <c r="J166" i="2"/>
  <c r="K166" i="2" s="1"/>
  <c r="J165" i="2"/>
  <c r="K165" i="2" s="1"/>
  <c r="J164" i="2"/>
  <c r="K164" i="2" s="1"/>
  <c r="J163" i="2"/>
  <c r="K163" i="2" s="1"/>
  <c r="J162" i="2"/>
  <c r="K162" i="2" s="1"/>
  <c r="J161" i="2"/>
  <c r="K161" i="2" s="1"/>
  <c r="J160" i="2"/>
  <c r="K160" i="2" s="1"/>
  <c r="J159" i="2"/>
  <c r="K159" i="2" s="1"/>
  <c r="J158" i="2"/>
  <c r="G152" i="2"/>
  <c r="F152" i="2"/>
  <c r="J151" i="2"/>
  <c r="K151" i="2" s="1"/>
  <c r="J150" i="2"/>
  <c r="K150" i="2" s="1"/>
  <c r="J149" i="2"/>
  <c r="K149" i="2" s="1"/>
  <c r="J148" i="2"/>
  <c r="K148" i="2" s="1"/>
  <c r="J147" i="2"/>
  <c r="K147" i="2" s="1"/>
  <c r="J146" i="2"/>
  <c r="K146" i="2" s="1"/>
  <c r="J145" i="2"/>
  <c r="K145" i="2" s="1"/>
  <c r="J144" i="2"/>
  <c r="K144" i="2" s="1"/>
  <c r="J143" i="2"/>
  <c r="K143" i="2" s="1"/>
  <c r="J142" i="2"/>
  <c r="K142" i="2" s="1"/>
  <c r="J141" i="2"/>
  <c r="K141" i="2" s="1"/>
  <c r="J140" i="2"/>
  <c r="K140" i="2" s="1"/>
  <c r="J139" i="2"/>
  <c r="J152" i="2" s="1"/>
  <c r="G132" i="2"/>
  <c r="F132" i="2"/>
  <c r="J131" i="2"/>
  <c r="K131" i="2" s="1"/>
  <c r="J130" i="2"/>
  <c r="K130" i="2" s="1"/>
  <c r="J129" i="2"/>
  <c r="K129" i="2" s="1"/>
  <c r="J128" i="2"/>
  <c r="K128" i="2" s="1"/>
  <c r="J127" i="2"/>
  <c r="K127" i="2" s="1"/>
  <c r="J126" i="2"/>
  <c r="K126" i="2" s="1"/>
  <c r="J125" i="2"/>
  <c r="K125" i="2" s="1"/>
  <c r="J124" i="2"/>
  <c r="K124" i="2" s="1"/>
  <c r="J123" i="2"/>
  <c r="K123" i="2" s="1"/>
  <c r="J122" i="2"/>
  <c r="K122" i="2" s="1"/>
  <c r="J121" i="2"/>
  <c r="K121" i="2" s="1"/>
  <c r="J120" i="2"/>
  <c r="K120" i="2" s="1"/>
  <c r="J119" i="2"/>
  <c r="K119" i="2" s="1"/>
  <c r="G112" i="2"/>
  <c r="F112" i="2"/>
  <c r="J111" i="2"/>
  <c r="K111" i="2" s="1"/>
  <c r="J110" i="2"/>
  <c r="K110" i="2" s="1"/>
  <c r="J109" i="2"/>
  <c r="K109" i="2" s="1"/>
  <c r="J108" i="2"/>
  <c r="K108" i="2" s="1"/>
  <c r="J107" i="2"/>
  <c r="K107" i="2" s="1"/>
  <c r="J106" i="2"/>
  <c r="K106" i="2" s="1"/>
  <c r="J105" i="2"/>
  <c r="K105" i="2" s="1"/>
  <c r="J104" i="2"/>
  <c r="K104" i="2" s="1"/>
  <c r="J103" i="2"/>
  <c r="K103" i="2" s="1"/>
  <c r="J102" i="2"/>
  <c r="K102" i="2" s="1"/>
  <c r="J101" i="2"/>
  <c r="K101" i="2" s="1"/>
  <c r="J100" i="2"/>
  <c r="K100" i="2" s="1"/>
  <c r="J99" i="2"/>
  <c r="J112" i="2" s="1"/>
  <c r="G92" i="2"/>
  <c r="F92" i="2"/>
  <c r="J91" i="2"/>
  <c r="K91" i="2" s="1"/>
  <c r="J90" i="2"/>
  <c r="K90" i="2" s="1"/>
  <c r="J89" i="2"/>
  <c r="K89" i="2" s="1"/>
  <c r="J88" i="2"/>
  <c r="K88" i="2" s="1"/>
  <c r="J87" i="2"/>
  <c r="K87" i="2" s="1"/>
  <c r="J86" i="2"/>
  <c r="K86" i="2" s="1"/>
  <c r="J85" i="2"/>
  <c r="K85" i="2" s="1"/>
  <c r="J84" i="2"/>
  <c r="K84" i="2" s="1"/>
  <c r="J83" i="2"/>
  <c r="K83" i="2" s="1"/>
  <c r="J82" i="2"/>
  <c r="K82" i="2" s="1"/>
  <c r="J81" i="2"/>
  <c r="K81" i="2" s="1"/>
  <c r="J80" i="2"/>
  <c r="K80" i="2" s="1"/>
  <c r="J79" i="2"/>
  <c r="K79" i="2" s="1"/>
  <c r="G72" i="2"/>
  <c r="F72" i="2"/>
  <c r="J71" i="2"/>
  <c r="K71" i="2" s="1"/>
  <c r="J70" i="2"/>
  <c r="K70" i="2" s="1"/>
  <c r="J69" i="2"/>
  <c r="K69" i="2" s="1"/>
  <c r="J68" i="2"/>
  <c r="K68" i="2" s="1"/>
  <c r="J67" i="2"/>
  <c r="K67" i="2" s="1"/>
  <c r="J66" i="2"/>
  <c r="K66" i="2" s="1"/>
  <c r="J65" i="2"/>
  <c r="K65" i="2" s="1"/>
  <c r="J64" i="2"/>
  <c r="K64" i="2" s="1"/>
  <c r="J63" i="2"/>
  <c r="K63" i="2" s="1"/>
  <c r="J62" i="2"/>
  <c r="K62" i="2" s="1"/>
  <c r="J61" i="2"/>
  <c r="K61" i="2" s="1"/>
  <c r="J60" i="2"/>
  <c r="K60" i="2" s="1"/>
  <c r="J59" i="2"/>
  <c r="K59" i="2" s="1"/>
  <c r="G52" i="2"/>
  <c r="F52" i="2"/>
  <c r="J51" i="2"/>
  <c r="K51" i="2" s="1"/>
  <c r="J50" i="2"/>
  <c r="K50" i="2" s="1"/>
  <c r="J49" i="2"/>
  <c r="K49" i="2" s="1"/>
  <c r="J48" i="2"/>
  <c r="K48" i="2" s="1"/>
  <c r="J47" i="2"/>
  <c r="K47" i="2" s="1"/>
  <c r="J46" i="2"/>
  <c r="K46" i="2" s="1"/>
  <c r="J45" i="2"/>
  <c r="K45" i="2" s="1"/>
  <c r="J44" i="2"/>
  <c r="K44" i="2" s="1"/>
  <c r="J43" i="2"/>
  <c r="K43" i="2" s="1"/>
  <c r="J42" i="2"/>
  <c r="K42" i="2" s="1"/>
  <c r="J41" i="2"/>
  <c r="K41" i="2" s="1"/>
  <c r="J40" i="2"/>
  <c r="K40" i="2" s="1"/>
  <c r="J39" i="2"/>
  <c r="J52" i="2" s="1"/>
  <c r="K21" i="2"/>
  <c r="K22" i="2"/>
  <c r="K23" i="2"/>
  <c r="K24" i="2"/>
  <c r="K25" i="2"/>
  <c r="K26" i="2"/>
  <c r="K27" i="2"/>
  <c r="K28" i="2"/>
  <c r="K29" i="2"/>
  <c r="J19" i="2"/>
  <c r="J20" i="2"/>
  <c r="J21" i="2"/>
  <c r="J22" i="2"/>
  <c r="J23" i="2"/>
  <c r="J24" i="2"/>
  <c r="J25" i="2"/>
  <c r="J26" i="2"/>
  <c r="J27" i="2"/>
  <c r="J28" i="2"/>
  <c r="J29" i="2"/>
  <c r="K19" i="2"/>
  <c r="K20" i="2"/>
  <c r="J18" i="2"/>
  <c r="K18" i="2" s="1"/>
  <c r="J17" i="2"/>
  <c r="K17" i="2" s="1"/>
  <c r="J171" i="2" l="1"/>
  <c r="K158" i="2"/>
  <c r="K171" i="2" s="1"/>
  <c r="B9" i="3" s="1"/>
  <c r="B10" i="3" s="1"/>
  <c r="K139" i="2"/>
  <c r="K152" i="2" s="1"/>
  <c r="K132" i="2"/>
  <c r="J132" i="2"/>
  <c r="K99" i="2"/>
  <c r="K112" i="2" s="1"/>
  <c r="K92" i="2"/>
  <c r="J92" i="2"/>
  <c r="K72" i="2"/>
  <c r="J72" i="2"/>
  <c r="K39" i="2"/>
  <c r="K52" i="2" s="1"/>
  <c r="G30" i="2" l="1"/>
  <c r="F30" i="2"/>
  <c r="J30" i="2" l="1"/>
  <c r="K30" i="2"/>
</calcChain>
</file>

<file path=xl/sharedStrings.xml><?xml version="1.0" encoding="utf-8"?>
<sst xmlns="http://schemas.openxmlformats.org/spreadsheetml/2006/main" count="306" uniqueCount="64">
  <si>
    <t>TỔNG</t>
  </si>
  <si>
    <t>Trực tiếp</t>
  </si>
  <si>
    <t>Nhận kết quả</t>
  </si>
  <si>
    <t>Chi phí khác</t>
  </si>
  <si>
    <t>3.3</t>
  </si>
  <si>
    <t>Lệ phí</t>
  </si>
  <si>
    <t>3.2</t>
  </si>
  <si>
    <t>Phí</t>
  </si>
  <si>
    <t>3.1</t>
  </si>
  <si>
    <t>Nộp phí, lệ phí, chi phí khác</t>
  </si>
  <si>
    <t>Nộp hồ sơ</t>
  </si>
  <si>
    <t>Ghi chú</t>
  </si>
  <si>
    <t>Số lượng đối tượng tuân thủ/01 năm</t>
  </si>
  <si>
    <t>Các hoạt động/ cách thức thực hiện cụ thể</t>
  </si>
  <si>
    <t>Các công việc 
khi thực hiện TTHC</t>
  </si>
  <si>
    <t>BỘ CÔNG AN</t>
  </si>
  <si>
    <t>I.</t>
  </si>
  <si>
    <t>STT</t>
  </si>
  <si>
    <r>
      <t xml:space="preserve">Thời gian thực hiện </t>
    </r>
    <r>
      <rPr>
        <sz val="13"/>
        <color indexed="8"/>
        <rFont val="Times New Roman"/>
        <family val="1"/>
      </rPr>
      <t>(giờ)</t>
    </r>
  </si>
  <si>
    <r>
      <t xml:space="preserve">Mức TNBQ/ 01 giờ làm việc </t>
    </r>
    <r>
      <rPr>
        <sz val="13"/>
        <color indexed="8"/>
        <rFont val="Times New Roman"/>
        <family val="1"/>
      </rPr>
      <t>(đồng)</t>
    </r>
    <r>
      <rPr>
        <sz val="11"/>
        <color theme="1"/>
        <rFont val="Arial"/>
        <family val="2"/>
        <scheme val="minor"/>
      </rPr>
      <t/>
    </r>
  </si>
  <si>
    <r>
      <t xml:space="preserve">Mức chi phí thuê tư vấn, dịch vụ </t>
    </r>
    <r>
      <rPr>
        <sz val="13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</si>
  <si>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3"/>
        <color indexed="8"/>
        <rFont val="Times New Roman"/>
        <family val="1"/>
      </rPr>
      <t>(đồng)</t>
    </r>
  </si>
  <si>
    <t>Số lần thực hiện/ 01 năm</t>
  </si>
  <si>
    <r>
      <t xml:space="preserve">Chi phí thực hiện TTHC </t>
    </r>
    <r>
      <rPr>
        <sz val="13"/>
        <color indexed="8"/>
        <rFont val="Times New Roman"/>
        <family val="1"/>
      </rPr>
      <t>(đồng)</t>
    </r>
  </si>
  <si>
    <r>
      <t>Công việc khác (nếu có)</t>
    </r>
    <r>
      <rPr>
        <sz val="12"/>
        <color indexed="8"/>
        <rFont val="Times New Roman"/>
        <family val="1"/>
      </rPr>
      <t/>
    </r>
  </si>
  <si>
    <t>Cách quy đổi chi phí thời gian ra tiền mặt để tính chi phí tuân thủ của đối tượng thực hiện TTHC: Mức thu nhập bình quân 01 người 01 giờ làm việc = Tổng sản phẩm trong nước (theo thống kê của năm gần nhất) / [(Số dân tương ứng năm thống kê) x 12 tháng x 22 ngày làm việc x 08 giờ làm việc)].</t>
  </si>
  <si>
    <t>Biểu mẫu 04/ĐGTĐ-SCM</t>
  </si>
  <si>
    <t>BIỂU MẪU SỐ 04/ĐGTĐ-SCM. TÍNH CHI PHÍ TUÂN THỦ THỦ TỤC HÀNH CHÍNH TRONG DỰ ÁN, DỰ THẢO  VĂN BẢN</t>
  </si>
  <si>
    <t>CHI PHÍ TUÂN THỦ THỦ TỤC HÀNH CHÍNH TRONG DỰ ÁN, DỰ THẢO</t>
  </si>
  <si>
    <t>Theo số liệu của Tổng cục Thống kê, GDP năm 2025 đạt 12.847,6 nghìn tỷ đồng; tổng dân số năm 2025 là 102,3 triệu. Do đó, chi phí trung bình cho 01 giờ làm việc của đối tượng thực hiện TTHC là khoảng 58.228 đồng/giờ làm việc.</t>
  </si>
  <si>
    <t>Chuẩn bị, phục vụ việc kiểm tra, đánh giá của cơ quan có thẩm quyền (nếu có)</t>
  </si>
  <si>
    <t>Điện tử</t>
  </si>
  <si>
    <r>
      <t xml:space="preserve">Tổng chi phí thực hiện TTHC/
01 năm </t>
    </r>
    <r>
      <rPr>
        <sz val="13"/>
        <rFont val="Times New Roman"/>
        <family val="1"/>
      </rPr>
      <t>(đồng)</t>
    </r>
  </si>
  <si>
    <t>Thủ tục 1</t>
  </si>
  <si>
    <t>Thủ tục 2</t>
  </si>
  <si>
    <t>Thủ tục 3</t>
  </si>
  <si>
    <t>Thủ tục 4</t>
  </si>
  <si>
    <t>Thủ tục 5</t>
  </si>
  <si>
    <t>Thủ tục 6</t>
  </si>
  <si>
    <t>TÊN DỰ THẢO VĂN BẢN: LUẬT ĐỊNH DANH VÀ XÁC THỰC ĐIỆN TỬ</t>
  </si>
  <si>
    <t>THỦ TỤC HÀNH CHÍNH 1: Đăng ký định danh điện tử</t>
  </si>
  <si>
    <t>Bưu chính</t>
  </si>
  <si>
    <t>Chuẩn bị hồ sơ</t>
  </si>
  <si>
    <t>Cá nhân, tổ chức chuẩn bị hồ sơ theo quy định</t>
  </si>
  <si>
    <t>THỦ TỤC HÀNH CHÍNH 2: Tạm dừng hiệu lực danh tính điện tử</t>
  </si>
  <si>
    <t>Cá nhân, tổ chức chuẩn bị hồ sơ theo quy định để chứng minh đối tượng đăng ký định danh điện tử</t>
  </si>
  <si>
    <t>CHI PHÍ THỰC HIỆN TTHC DỰ KIẾN BAN HÀNH MỚI</t>
  </si>
  <si>
    <t>THỦ TỤC HÀNH CHÍNH 3: Khôi phục danh tính điện tử</t>
  </si>
  <si>
    <t>Cá nhân, tổ chức chuẩn bị hồ sơ chứng minh để đề nghị khôi phục danh tính điện tử</t>
  </si>
  <si>
    <t>THỦ TỤC HÀNH CHÍNH 4: Chấm dứt danh tính điện tử</t>
  </si>
  <si>
    <t>Cá nhân, tổ chức chuẩn bị hồ sơ đề nghị chấm dứt danh tính điện tử</t>
  </si>
  <si>
    <t>THỦ TỤC HÀNH CHÍNH 5: Cấp chứng thư điện tử xác nhận thông tin</t>
  </si>
  <si>
    <t>Cá nhân, tổ chức chuẩn bị hồ sơ đề nghị cấp chứng thư điện tử xác nhận thông tin theo quy định</t>
  </si>
  <si>
    <t>THỦ TỤC HÀNH CHÍNH 6: Gia hạn chứng thư điện tử xác nhận thông tin</t>
  </si>
  <si>
    <t>THỦ TỤC HÀNH CHÍNH 7: Vô hiệu hóa chứng thư điện tử xác nhận thông tin</t>
  </si>
  <si>
    <t>Cá nhân, tổ chức chuẩn bị hồ sơ đề nghị gia hạn chứng thư điện tử xác nhận thông tin theo quy định</t>
  </si>
  <si>
    <t>THỦ TỤC HÀNH CHÍNH 8: Khai thác và sử dụng dữ liệu định danh điện tử quốc gia</t>
  </si>
  <si>
    <t>Cá nhân, tổ chức chuẩn bị hồ sơ đề nghị Khai thác và sử dụng dữ liệu định danh điện tử quốc gia</t>
  </si>
  <si>
    <t>Cá nhân, tổ chức chuẩn bị hồ sơ đề nghị vô hiệu hóa chứng thư điện tử xác nhận thông tin theo quy định</t>
  </si>
  <si>
    <t>Chi phí dự kiến</t>
  </si>
  <si>
    <t>Thủ tục 7</t>
  </si>
  <si>
    <t>Thủ tục 8</t>
  </si>
  <si>
    <t>Chưa có quy định cụ thể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</si>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</sst>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;[Red]0.0"/>
    <numFmt numFmtId="165" formatCode="0.0"/>
  </numFmts>
  <fonts count="13" x14ac:knownFonts="1">
    <font>
      <sz val="11"/>
      <color theme="1"/>
      <name val="Arial"/>
      <family val="2"/>
      <scheme val="minor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b/>
      <i/>
      <sz val="13"/>
      <color indexed="8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i/>
      <sz val="13"/>
      <name val="Times New Roman"/>
      <family val="1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/>
      <protection locked="0"/>
    </xf>
    <xf numFmtId="0" fontId="3" fillId="0" borderId="0" xfId="1" applyFont="1" applyAlignment="1">
      <alignment vertical="center"/>
    </xf>
    <xf numFmtId="0" fontId="4" fillId="0" borderId="0" xfId="1" applyFont="1" applyAlignment="1" applyProtection="1">
      <alignment horizontal="center" wrapText="1"/>
      <protection locked="0"/>
    </xf>
    <xf numFmtId="0" fontId="3" fillId="0" borderId="0" xfId="1" applyFont="1" applyAlignment="1" applyProtection="1">
      <alignment vertical="center" wrapText="1"/>
      <protection locked="0"/>
    </xf>
    <xf numFmtId="165" fontId="3" fillId="0" borderId="0" xfId="1" applyNumberFormat="1" applyFont="1" applyAlignment="1" applyProtection="1">
      <alignment vertical="center"/>
      <protection locked="0"/>
    </xf>
    <xf numFmtId="3" fontId="3" fillId="0" borderId="0" xfId="1" applyNumberFormat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center" vertical="top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3" fontId="4" fillId="0" borderId="0" xfId="1" applyNumberFormat="1" applyFont="1" applyAlignment="1" applyProtection="1">
      <alignment horizontal="left" vertical="center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165" fontId="4" fillId="0" borderId="1" xfId="1" applyNumberFormat="1" applyFont="1" applyBorder="1" applyAlignment="1" applyProtection="1">
      <alignment horizontal="center" vertical="center" wrapText="1"/>
      <protection locked="0"/>
    </xf>
    <xf numFmtId="3" fontId="4" fillId="0" borderId="1" xfId="1" applyNumberFormat="1" applyFont="1" applyBorder="1" applyAlignment="1" applyProtection="1">
      <alignment horizontal="center" vertical="center" wrapText="1"/>
      <protection locked="0"/>
    </xf>
    <xf numFmtId="4" fontId="4" fillId="0" borderId="1" xfId="1" applyNumberFormat="1" applyFont="1" applyBorder="1" applyAlignment="1" applyProtection="1">
      <alignment horizontal="center" vertical="center" wrapText="1"/>
      <protection locked="0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1" xfId="1" quotePrefix="1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vertical="center" wrapText="1"/>
      <protection locked="0"/>
    </xf>
    <xf numFmtId="0" fontId="3" fillId="0" borderId="1" xfId="1" applyFont="1" applyBorder="1" applyAlignment="1" applyProtection="1">
      <alignment vertical="center" wrapText="1"/>
      <protection locked="0"/>
    </xf>
    <xf numFmtId="164" fontId="3" fillId="0" borderId="1" xfId="1" applyNumberFormat="1" applyFont="1" applyBorder="1" applyAlignment="1" applyProtection="1">
      <alignment horizontal="right" vertical="center" wrapText="1"/>
      <protection locked="0"/>
    </xf>
    <xf numFmtId="3" fontId="3" fillId="0" borderId="1" xfId="1" applyNumberFormat="1" applyFont="1" applyBorder="1" applyAlignment="1" applyProtection="1">
      <alignment vertical="center"/>
      <protection locked="0"/>
    </xf>
    <xf numFmtId="3" fontId="3" fillId="0" borderId="1" xfId="1" applyNumberFormat="1" applyFont="1" applyBorder="1" applyAlignment="1" applyProtection="1">
      <alignment horizontal="right" vertical="center" wrapText="1"/>
      <protection locked="0"/>
    </xf>
    <xf numFmtId="3" fontId="3" fillId="0" borderId="1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vertical="center" wrapText="1"/>
    </xf>
    <xf numFmtId="164" fontId="8" fillId="0" borderId="1" xfId="1" applyNumberFormat="1" applyFont="1" applyBorder="1" applyAlignment="1" applyProtection="1">
      <alignment horizontal="right" vertical="center" wrapText="1"/>
      <protection locked="0" hidden="1"/>
    </xf>
    <xf numFmtId="0" fontId="3" fillId="0" borderId="1" xfId="1" quotePrefix="1" applyFont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Border="1" applyAlignment="1" applyProtection="1">
      <alignment horizontal="right" vertical="center" wrapText="1"/>
      <protection locked="0"/>
    </xf>
    <xf numFmtId="3" fontId="4" fillId="0" borderId="1" xfId="1" applyNumberFormat="1" applyFont="1" applyBorder="1" applyAlignment="1" applyProtection="1">
      <alignment horizontal="right" vertical="center" wrapText="1"/>
      <protection locked="0"/>
    </xf>
    <xf numFmtId="3" fontId="4" fillId="0" borderId="1" xfId="1" quotePrefix="1" applyNumberFormat="1" applyFont="1" applyBorder="1" applyAlignment="1" applyProtection="1">
      <alignment horizontal="right" vertical="center" wrapText="1"/>
      <protection locked="0"/>
    </xf>
    <xf numFmtId="3" fontId="4" fillId="0" borderId="1" xfId="1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horizontal="center" vertical="top" wrapText="1"/>
      <protection locked="0"/>
    </xf>
    <xf numFmtId="0" fontId="9" fillId="0" borderId="0" xfId="1" applyFont="1" applyAlignment="1">
      <alignment vertical="center"/>
    </xf>
    <xf numFmtId="0" fontId="8" fillId="0" borderId="0" xfId="1" applyFont="1" applyAlignment="1" applyProtection="1">
      <alignment vertical="center"/>
      <protection locked="0"/>
    </xf>
    <xf numFmtId="0" fontId="8" fillId="0" borderId="0" xfId="1" applyFont="1" applyAlignment="1">
      <alignment vertical="center"/>
    </xf>
    <xf numFmtId="0" fontId="11" fillId="0" borderId="0" xfId="1" applyFont="1" applyAlignment="1" applyProtection="1">
      <alignment vertical="top" wrapText="1"/>
      <protection locked="0"/>
    </xf>
    <xf numFmtId="0" fontId="11" fillId="0" borderId="0" xfId="1" applyFont="1" applyAlignment="1" applyProtection="1">
      <alignment horizontal="center" vertical="top" wrapText="1"/>
      <protection locked="0"/>
    </xf>
    <xf numFmtId="0" fontId="7" fillId="0" borderId="0" xfId="1" applyFont="1" applyAlignment="1" applyProtection="1">
      <alignment horizont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165" fontId="7" fillId="0" borderId="1" xfId="1" applyNumberFormat="1" applyFont="1" applyBorder="1" applyAlignment="1" applyProtection="1">
      <alignment horizontal="center" vertical="center" wrapText="1"/>
      <protection locked="0"/>
    </xf>
    <xf numFmtId="165" fontId="7" fillId="0" borderId="1" xfId="1" applyNumberFormat="1" applyFont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right" vertical="center" wrapText="1"/>
    </xf>
    <xf numFmtId="3" fontId="8" fillId="0" borderId="1" xfId="1" applyNumberFormat="1" applyFont="1" applyBorder="1" applyAlignment="1" applyProtection="1">
      <alignment horizontal="left" vertical="center" wrapText="1"/>
      <protection locked="0"/>
    </xf>
    <xf numFmtId="3" fontId="7" fillId="0" borderId="1" xfId="1" applyNumberFormat="1" applyFont="1" applyBorder="1" applyAlignment="1" applyProtection="1">
      <alignment horizontal="right" vertical="center" wrapText="1"/>
      <protection locked="0"/>
    </xf>
    <xf numFmtId="3" fontId="7" fillId="0" borderId="1" xfId="1" applyNumberFormat="1" applyFont="1" applyBorder="1" applyAlignment="1">
      <alignment horizontal="right" vertical="center" wrapText="1"/>
    </xf>
    <xf numFmtId="3" fontId="0" fillId="0" borderId="0" xfId="0" applyNumberFormat="1"/>
    <xf numFmtId="0" fontId="4" fillId="0" borderId="0" xfId="1" applyFont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6" fillId="0" borderId="0" xfId="1" applyFont="1" applyAlignment="1" applyProtection="1">
      <alignment horizontal="center" vertical="top" wrapText="1"/>
      <protection locked="0"/>
    </xf>
    <xf numFmtId="0" fontId="4" fillId="0" borderId="0" xfId="1" applyFont="1" applyAlignment="1" applyProtection="1">
      <alignment horizont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>
      <alignment horizontal="center" vertical="center"/>
    </xf>
    <xf numFmtId="0" fontId="4" fillId="0" borderId="0" xfId="1" applyFont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383241</xdr:colOff>
      <xdr:row>2</xdr:row>
      <xdr:rowOff>90766</xdr:rowOff>
    </xdr:from>
    <xdr:to>
      <xdr:col>4</xdr:col>
      <xdr:colOff>719418</xdr:colOff>
      <xdr:row>2</xdr:row>
      <xdr:rowOff>90766</xdr:rowOff>
    </xdr:to>
    <xdr:cxnSp macro="">
      <xdr:nvCxnSpPr>
        <xdr:cNvPr id="4" name="AutoShape 2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>
          <a:cxnSpLocks noChangeShapeType="1"/>
        </xdr:cNvCxnSpPr>
      </xdr:nvCxnSpPr>
      <xdr:spPr bwMode="auto">
        <a:xfrm>
          <a:off x="5609665" y="592790"/>
          <a:ext cx="2156012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1"/>
  <sheetViews>
    <sheetView topLeftCell="A157" zoomScaleNormal="100" zoomScaleSheetLayoutView="90" workbookViewId="0">
      <selection activeCell="L164" sqref="L164"/>
    </sheetView>
  </sheetViews>
  <sheetFormatPr defaultColWidth="9.09765625" defaultRowHeight="20.100000000000001" customHeight="1" x14ac:dyDescent="0.25"/>
  <cols>
    <col min="1" max="1" width="6.8984375" style="1" customWidth="1"/>
    <col min="2" max="2" width="61.69921875" style="5" customWidth="1"/>
    <col min="3" max="3" width="16.59765625" style="5" customWidth="1"/>
    <col min="4" max="4" width="7.296875" style="6" customWidth="1"/>
    <col min="5" max="5" width="11.09765625" style="7" bestFit="1" customWidth="1"/>
    <col min="6" max="6" width="8.8984375" style="2" bestFit="1" customWidth="1"/>
    <col min="7" max="7" width="10.8984375" style="2" bestFit="1" customWidth="1"/>
    <col min="8" max="8" width="7.296875" style="7" customWidth="1"/>
    <col min="9" max="9" width="14.09765625" style="2" customWidth="1"/>
    <col min="10" max="10" width="13.09765625" style="2" bestFit="1" customWidth="1"/>
    <col min="11" max="11" width="19.3984375" style="38" customWidth="1"/>
    <col min="12" max="12" width="8.3984375" style="38" bestFit="1" customWidth="1"/>
    <col min="13" max="13" width="9.09765625" style="39"/>
    <col min="14" max="15" width="12" style="39" bestFit="1" customWidth="1"/>
    <col min="16" max="22" width="9.09765625" style="39"/>
    <col min="23" max="16384" width="9.09765625" style="3"/>
  </cols>
  <sheetData>
    <row r="1" spans="1:12" ht="20.100000000000001" customHeight="1" x14ac:dyDescent="0.3"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20.100000000000001" customHeight="1" x14ac:dyDescent="0.3">
      <c r="B2" s="51" t="s">
        <v>27</v>
      </c>
      <c r="C2" s="51"/>
      <c r="D2" s="51"/>
      <c r="E2" s="51"/>
      <c r="F2" s="51"/>
      <c r="G2" s="51"/>
      <c r="H2" s="51"/>
      <c r="I2" s="51"/>
      <c r="J2" s="51"/>
      <c r="K2" s="51"/>
    </row>
    <row r="3" spans="1:12" ht="20.100000000000001" customHeight="1" x14ac:dyDescent="0.3"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2" ht="13.5" customHeight="1" x14ac:dyDescent="0.3">
      <c r="B4" s="4"/>
    </row>
    <row r="5" spans="1:12" ht="15" customHeight="1" x14ac:dyDescent="0.25">
      <c r="B5" s="8" t="s">
        <v>15</v>
      </c>
      <c r="C5" s="8"/>
      <c r="I5" s="53" t="s">
        <v>26</v>
      </c>
      <c r="J5" s="53"/>
      <c r="K5" s="53"/>
      <c r="L5" s="40"/>
    </row>
    <row r="6" spans="1:12" ht="11.25" customHeight="1" x14ac:dyDescent="0.25">
      <c r="B6" s="8"/>
      <c r="C6" s="8"/>
      <c r="I6" s="53"/>
      <c r="J6" s="53"/>
      <c r="K6" s="53"/>
      <c r="L6" s="40"/>
    </row>
    <row r="7" spans="1:12" ht="33.75" customHeight="1" x14ac:dyDescent="0.25">
      <c r="B7" s="8"/>
      <c r="C7" s="8"/>
      <c r="I7" s="36"/>
      <c r="J7" s="36"/>
      <c r="K7" s="41"/>
      <c r="L7" s="40"/>
    </row>
    <row r="8" spans="1:12" ht="26.25" customHeight="1" x14ac:dyDescent="0.3">
      <c r="B8" s="54" t="s">
        <v>28</v>
      </c>
      <c r="C8" s="51"/>
      <c r="D8" s="51"/>
      <c r="E8" s="51"/>
      <c r="F8" s="51"/>
      <c r="G8" s="51"/>
      <c r="H8" s="51"/>
      <c r="I8" s="51"/>
      <c r="J8" s="51"/>
      <c r="K8" s="51"/>
    </row>
    <row r="9" spans="1:12" ht="16.5" customHeight="1" x14ac:dyDescent="0.3">
      <c r="B9" s="4"/>
      <c r="C9" s="4"/>
      <c r="D9" s="35"/>
      <c r="E9" s="35"/>
      <c r="F9" s="35"/>
      <c r="G9" s="35"/>
      <c r="H9" s="35"/>
      <c r="I9" s="35"/>
      <c r="J9" s="35"/>
      <c r="K9" s="42"/>
    </row>
    <row r="10" spans="1:12" ht="18" customHeight="1" x14ac:dyDescent="0.25">
      <c r="A10" s="57" t="s">
        <v>39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</row>
    <row r="11" spans="1:12" ht="13.95" customHeight="1" x14ac:dyDescent="0.25">
      <c r="A11" s="9"/>
      <c r="B11" s="10"/>
      <c r="C11" s="10"/>
      <c r="D11" s="32"/>
      <c r="E11" s="32"/>
      <c r="F11" s="32"/>
      <c r="G11" s="32"/>
      <c r="H11" s="32"/>
      <c r="I11" s="32"/>
      <c r="J11" s="32"/>
      <c r="K11" s="43"/>
    </row>
    <row r="12" spans="1:12" ht="27.75" customHeight="1" x14ac:dyDescent="0.25">
      <c r="A12" s="56" t="s">
        <v>40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</row>
    <row r="13" spans="1:12" ht="20.100000000000001" customHeight="1" x14ac:dyDescent="0.25">
      <c r="A13" s="9" t="s">
        <v>16</v>
      </c>
      <c r="B13" s="10" t="s">
        <v>46</v>
      </c>
      <c r="C13" s="10"/>
      <c r="D13" s="32"/>
      <c r="E13" s="32"/>
      <c r="F13" s="32"/>
      <c r="G13" s="32"/>
      <c r="H13" s="32"/>
      <c r="I13" s="32"/>
      <c r="J13" s="32"/>
      <c r="K13" s="43"/>
    </row>
    <row r="14" spans="1:12" ht="12" customHeight="1" x14ac:dyDescent="0.25">
      <c r="A14" s="9"/>
      <c r="B14" s="10"/>
      <c r="C14" s="10"/>
      <c r="D14" s="32"/>
      <c r="E14" s="32"/>
      <c r="F14" s="32"/>
      <c r="G14" s="32"/>
      <c r="H14" s="11"/>
      <c r="I14" s="32"/>
      <c r="J14" s="32"/>
      <c r="K14" s="43"/>
    </row>
    <row r="15" spans="1:12" ht="118.5" customHeight="1" x14ac:dyDescent="0.25">
      <c r="A15" s="12" t="s">
        <v>17</v>
      </c>
      <c r="B15" s="12" t="s">
        <v>14</v>
      </c>
      <c r="C15" s="12" t="s">
        <v>13</v>
      </c>
      <c r="D15" s="13" t="s">
        <v>18</v>
      </c>
      <c r="E15" s="14" t="s">
        <v>19</v>
      </c>
      <c r="F15" s="15" t="s">
        <v>20</v>
      </c>
      <c r="G15" s="13" t="s">
        <v>21</v>
      </c>
      <c r="H15" s="14" t="s">
        <v>22</v>
      </c>
      <c r="I15" s="13" t="s">
        <v>12</v>
      </c>
      <c r="J15" s="16" t="s">
        <v>23</v>
      </c>
      <c r="K15" s="45" t="s">
        <v>32</v>
      </c>
      <c r="L15" s="44" t="s">
        <v>11</v>
      </c>
    </row>
    <row r="16" spans="1:12" ht="16.8" x14ac:dyDescent="0.25">
      <c r="A16" s="12">
        <v>1</v>
      </c>
      <c r="B16" s="18" t="s">
        <v>42</v>
      </c>
      <c r="C16" s="12"/>
      <c r="D16" s="13"/>
      <c r="E16" s="14"/>
      <c r="F16" s="15"/>
      <c r="G16" s="13"/>
      <c r="H16" s="14"/>
      <c r="I16" s="13"/>
      <c r="J16" s="16"/>
      <c r="K16" s="45"/>
      <c r="L16" s="44"/>
    </row>
    <row r="17" spans="1:22" ht="34.799999999999997" customHeight="1" x14ac:dyDescent="0.25">
      <c r="A17" s="17"/>
      <c r="B17" s="31" t="s">
        <v>45</v>
      </c>
      <c r="C17" s="34" t="s">
        <v>42</v>
      </c>
      <c r="D17" s="20">
        <v>2</v>
      </c>
      <c r="E17" s="21">
        <v>58228</v>
      </c>
      <c r="F17" s="22"/>
      <c r="G17" s="22"/>
      <c r="H17" s="22">
        <v>1</v>
      </c>
      <c r="I17" s="22">
        <v>100000000</v>
      </c>
      <c r="J17" s="23">
        <f>G17+F17+(D17*E17)</f>
        <v>116456</v>
      </c>
      <c r="K17" s="46">
        <f>J17*I17*H17</f>
        <v>11645600000000</v>
      </c>
      <c r="L17" s="47"/>
    </row>
    <row r="18" spans="1:22" ht="16.8" x14ac:dyDescent="0.25">
      <c r="A18" s="17">
        <v>2</v>
      </c>
      <c r="B18" s="18" t="s">
        <v>10</v>
      </c>
      <c r="C18" s="19" t="s">
        <v>1</v>
      </c>
      <c r="D18" s="25">
        <v>2</v>
      </c>
      <c r="E18" s="21">
        <v>58228</v>
      </c>
      <c r="F18" s="22"/>
      <c r="G18" s="22"/>
      <c r="H18" s="22">
        <v>1</v>
      </c>
      <c r="I18" s="22">
        <v>50000000</v>
      </c>
      <c r="J18" s="23">
        <f t="shared" ref="J18:J29" si="0">G18+F18+(D18*E18)</f>
        <v>116456</v>
      </c>
      <c r="K18" s="46">
        <f t="shared" ref="K18:K29" si="1">J18*I18*H18</f>
        <v>5822800000000</v>
      </c>
      <c r="L18" s="47"/>
    </row>
    <row r="19" spans="1:22" ht="16.8" x14ac:dyDescent="0.25">
      <c r="A19" s="26"/>
      <c r="B19" s="19"/>
      <c r="C19" s="19" t="s">
        <v>41</v>
      </c>
      <c r="D19" s="25">
        <v>0</v>
      </c>
      <c r="E19" s="21">
        <v>58228</v>
      </c>
      <c r="F19" s="22"/>
      <c r="G19" s="22"/>
      <c r="H19" s="22">
        <v>1</v>
      </c>
      <c r="I19" s="22"/>
      <c r="J19" s="23">
        <f t="shared" si="0"/>
        <v>0</v>
      </c>
      <c r="K19" s="46">
        <f t="shared" si="1"/>
        <v>0</v>
      </c>
      <c r="L19" s="47"/>
    </row>
    <row r="20" spans="1:22" ht="16.8" x14ac:dyDescent="0.25">
      <c r="A20" s="26"/>
      <c r="B20" s="24"/>
      <c r="C20" s="19" t="s">
        <v>31</v>
      </c>
      <c r="D20" s="25">
        <v>0.5</v>
      </c>
      <c r="E20" s="21">
        <v>58228</v>
      </c>
      <c r="F20" s="22"/>
      <c r="G20" s="22"/>
      <c r="H20" s="22">
        <v>1</v>
      </c>
      <c r="I20" s="22">
        <v>50000000</v>
      </c>
      <c r="J20" s="23">
        <f t="shared" si="0"/>
        <v>29114</v>
      </c>
      <c r="K20" s="46">
        <f t="shared" si="1"/>
        <v>1455700000000</v>
      </c>
      <c r="L20" s="47"/>
    </row>
    <row r="21" spans="1:22" ht="16.8" x14ac:dyDescent="0.25">
      <c r="A21" s="17">
        <v>3</v>
      </c>
      <c r="B21" s="18" t="s">
        <v>9</v>
      </c>
      <c r="C21" s="19"/>
      <c r="D21" s="25"/>
      <c r="E21" s="21">
        <v>58228</v>
      </c>
      <c r="F21" s="22"/>
      <c r="G21" s="22"/>
      <c r="H21" s="22">
        <v>1</v>
      </c>
      <c r="I21" s="22">
        <v>100000000</v>
      </c>
      <c r="J21" s="23">
        <f t="shared" si="0"/>
        <v>0</v>
      </c>
      <c r="K21" s="46">
        <f t="shared" si="1"/>
        <v>0</v>
      </c>
      <c r="L21" s="47"/>
    </row>
    <row r="22" spans="1:22" ht="16.8" x14ac:dyDescent="0.25">
      <c r="A22" s="34" t="s">
        <v>8</v>
      </c>
      <c r="B22" s="19" t="s">
        <v>7</v>
      </c>
      <c r="C22" s="19"/>
      <c r="D22" s="25">
        <v>0</v>
      </c>
      <c r="E22" s="21">
        <v>58228</v>
      </c>
      <c r="F22" s="22"/>
      <c r="G22" s="22"/>
      <c r="H22" s="22">
        <v>1</v>
      </c>
      <c r="I22" s="22">
        <v>100000000</v>
      </c>
      <c r="J22" s="23">
        <f t="shared" si="0"/>
        <v>0</v>
      </c>
      <c r="K22" s="46">
        <f t="shared" si="1"/>
        <v>0</v>
      </c>
      <c r="L22" s="47"/>
    </row>
    <row r="23" spans="1:22" ht="16.8" x14ac:dyDescent="0.25">
      <c r="A23" s="34" t="s">
        <v>6</v>
      </c>
      <c r="B23" s="19" t="s">
        <v>5</v>
      </c>
      <c r="C23" s="19"/>
      <c r="D23" s="25">
        <v>0</v>
      </c>
      <c r="E23" s="21">
        <v>58228</v>
      </c>
      <c r="F23" s="22"/>
      <c r="G23" s="22"/>
      <c r="H23" s="22">
        <v>1</v>
      </c>
      <c r="I23" s="22">
        <v>100000000</v>
      </c>
      <c r="J23" s="23">
        <f t="shared" si="0"/>
        <v>0</v>
      </c>
      <c r="K23" s="46">
        <f t="shared" si="1"/>
        <v>0</v>
      </c>
      <c r="L23" s="47"/>
    </row>
    <row r="24" spans="1:22" ht="16.8" x14ac:dyDescent="0.25">
      <c r="A24" s="34" t="s">
        <v>4</v>
      </c>
      <c r="B24" s="19" t="s">
        <v>3</v>
      </c>
      <c r="C24" s="19"/>
      <c r="D24" s="25">
        <v>0</v>
      </c>
      <c r="E24" s="21">
        <v>58228</v>
      </c>
      <c r="F24" s="22"/>
      <c r="G24" s="22"/>
      <c r="H24" s="22">
        <v>1</v>
      </c>
      <c r="I24" s="22">
        <v>100000000</v>
      </c>
      <c r="J24" s="23">
        <f t="shared" si="0"/>
        <v>0</v>
      </c>
      <c r="K24" s="46">
        <f t="shared" si="1"/>
        <v>0</v>
      </c>
      <c r="L24" s="47"/>
    </row>
    <row r="25" spans="1:22" ht="33.6" x14ac:dyDescent="0.25">
      <c r="A25" s="17">
        <v>4</v>
      </c>
      <c r="B25" s="18" t="s">
        <v>30</v>
      </c>
      <c r="C25" s="19"/>
      <c r="D25" s="25">
        <v>0</v>
      </c>
      <c r="E25" s="21">
        <v>58228</v>
      </c>
      <c r="F25" s="22"/>
      <c r="G25" s="22"/>
      <c r="H25" s="22">
        <v>1</v>
      </c>
      <c r="I25" s="22">
        <v>100000000</v>
      </c>
      <c r="J25" s="23">
        <f t="shared" si="0"/>
        <v>0</v>
      </c>
      <c r="K25" s="46">
        <f t="shared" si="1"/>
        <v>0</v>
      </c>
      <c r="L25" s="47"/>
    </row>
    <row r="26" spans="1:22" ht="16.8" x14ac:dyDescent="0.25">
      <c r="A26" s="17">
        <v>5</v>
      </c>
      <c r="B26" s="18" t="s">
        <v>24</v>
      </c>
      <c r="C26" s="19"/>
      <c r="D26" s="25">
        <v>0</v>
      </c>
      <c r="E26" s="21">
        <v>58228</v>
      </c>
      <c r="F26" s="22"/>
      <c r="G26" s="22"/>
      <c r="H26" s="22">
        <v>1</v>
      </c>
      <c r="I26" s="22">
        <v>100000000</v>
      </c>
      <c r="J26" s="23">
        <f t="shared" si="0"/>
        <v>0</v>
      </c>
      <c r="K26" s="46">
        <f t="shared" si="1"/>
        <v>0</v>
      </c>
      <c r="L26" s="47"/>
    </row>
    <row r="27" spans="1:22" ht="16.8" x14ac:dyDescent="0.25">
      <c r="A27" s="17">
        <v>6</v>
      </c>
      <c r="B27" s="18" t="s">
        <v>2</v>
      </c>
      <c r="C27" s="19" t="s">
        <v>1</v>
      </c>
      <c r="D27" s="25">
        <v>2</v>
      </c>
      <c r="E27" s="21">
        <v>58228</v>
      </c>
      <c r="F27" s="22"/>
      <c r="G27" s="22"/>
      <c r="H27" s="22">
        <v>1</v>
      </c>
      <c r="I27" s="22">
        <v>100000000</v>
      </c>
      <c r="J27" s="23">
        <f t="shared" si="0"/>
        <v>116456</v>
      </c>
      <c r="K27" s="46">
        <f t="shared" si="1"/>
        <v>11645600000000</v>
      </c>
      <c r="L27" s="47"/>
    </row>
    <row r="28" spans="1:22" ht="16.8" x14ac:dyDescent="0.25">
      <c r="A28" s="12"/>
      <c r="B28" s="19"/>
      <c r="C28" s="19" t="s">
        <v>41</v>
      </c>
      <c r="D28" s="25">
        <v>0</v>
      </c>
      <c r="E28" s="21">
        <v>58228</v>
      </c>
      <c r="F28" s="22"/>
      <c r="G28" s="22"/>
      <c r="H28" s="22">
        <v>1</v>
      </c>
      <c r="I28" s="22">
        <v>100000000</v>
      </c>
      <c r="J28" s="23">
        <f t="shared" si="0"/>
        <v>0</v>
      </c>
      <c r="K28" s="46">
        <f t="shared" si="1"/>
        <v>0</v>
      </c>
      <c r="L28" s="47"/>
    </row>
    <row r="29" spans="1:22" ht="16.8" x14ac:dyDescent="0.25">
      <c r="A29" s="12"/>
      <c r="B29" s="19"/>
      <c r="C29" s="19" t="s">
        <v>31</v>
      </c>
      <c r="D29" s="25">
        <v>0.1</v>
      </c>
      <c r="E29" s="21">
        <v>58228</v>
      </c>
      <c r="F29" s="22"/>
      <c r="G29" s="22"/>
      <c r="H29" s="22">
        <v>1</v>
      </c>
      <c r="I29" s="22">
        <v>100000000</v>
      </c>
      <c r="J29" s="23">
        <f t="shared" si="0"/>
        <v>5822.8</v>
      </c>
      <c r="K29" s="46">
        <f t="shared" si="1"/>
        <v>582280000000</v>
      </c>
      <c r="L29" s="47"/>
    </row>
    <row r="30" spans="1:22" ht="16.8" x14ac:dyDescent="0.25">
      <c r="A30" s="34"/>
      <c r="B30" s="33" t="s">
        <v>0</v>
      </c>
      <c r="C30" s="33"/>
      <c r="D30" s="27"/>
      <c r="E30" s="28"/>
      <c r="F30" s="28">
        <f>SUM(F17:F25)</f>
        <v>0</v>
      </c>
      <c r="G30" s="28">
        <f>SUM(G17:G25)</f>
        <v>0</v>
      </c>
      <c r="H30" s="29"/>
      <c r="I30" s="28"/>
      <c r="J30" s="30">
        <f>SUM(J17:J29)</f>
        <v>384304.8</v>
      </c>
      <c r="K30" s="49">
        <f>SUM(K17:K29)</f>
        <v>31151980000000</v>
      </c>
      <c r="L30" s="48"/>
    </row>
    <row r="31" spans="1:22" ht="45" customHeight="1" x14ac:dyDescent="0.25">
      <c r="A31" s="55" t="s">
        <v>25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</row>
    <row r="32" spans="1:22" s="37" customFormat="1" ht="45" customHeight="1" x14ac:dyDescent="0.25">
      <c r="A32" s="58" t="s">
        <v>29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39"/>
      <c r="N32" s="39"/>
      <c r="O32" s="39"/>
      <c r="P32" s="39"/>
      <c r="Q32" s="39"/>
      <c r="R32" s="39"/>
      <c r="S32" s="39"/>
      <c r="T32" s="39"/>
      <c r="U32" s="39"/>
      <c r="V32" s="39"/>
    </row>
    <row r="34" spans="1:12" ht="27.75" customHeight="1" x14ac:dyDescent="0.25">
      <c r="A34" s="56" t="s">
        <v>44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</row>
    <row r="35" spans="1:12" ht="20.100000000000001" customHeight="1" x14ac:dyDescent="0.25">
      <c r="A35" s="9" t="s">
        <v>16</v>
      </c>
      <c r="B35" s="10" t="s">
        <v>46</v>
      </c>
      <c r="C35" s="10"/>
      <c r="D35" s="32"/>
      <c r="E35" s="32"/>
      <c r="F35" s="32"/>
      <c r="G35" s="32"/>
      <c r="H35" s="32"/>
      <c r="I35" s="32"/>
      <c r="J35" s="32"/>
      <c r="K35" s="43"/>
    </row>
    <row r="36" spans="1:12" ht="12" customHeight="1" x14ac:dyDescent="0.25">
      <c r="A36" s="9"/>
      <c r="B36" s="10"/>
      <c r="C36" s="10"/>
      <c r="D36" s="32"/>
      <c r="E36" s="32"/>
      <c r="F36" s="32"/>
      <c r="G36" s="32"/>
      <c r="H36" s="11"/>
      <c r="I36" s="32"/>
      <c r="J36" s="32"/>
      <c r="K36" s="43"/>
    </row>
    <row r="37" spans="1:12" ht="118.5" customHeight="1" x14ac:dyDescent="0.25">
      <c r="A37" s="12" t="s">
        <v>17</v>
      </c>
      <c r="B37" s="12" t="s">
        <v>14</v>
      </c>
      <c r="C37" s="12" t="s">
        <v>13</v>
      </c>
      <c r="D37" s="13" t="s">
        <v>18</v>
      </c>
      <c r="E37" s="14" t="s">
        <v>19</v>
      </c>
      <c r="F37" s="15" t="s">
        <v>20</v>
      </c>
      <c r="G37" s="13" t="s">
        <v>21</v>
      </c>
      <c r="H37" s="14" t="s">
        <v>22</v>
      </c>
      <c r="I37" s="13" t="s">
        <v>12</v>
      </c>
      <c r="J37" s="16" t="s">
        <v>23</v>
      </c>
      <c r="K37" s="45" t="s">
        <v>32</v>
      </c>
      <c r="L37" s="44" t="s">
        <v>11</v>
      </c>
    </row>
    <row r="38" spans="1:12" ht="16.8" x14ac:dyDescent="0.25">
      <c r="A38" s="12">
        <v>1</v>
      </c>
      <c r="B38" s="18" t="s">
        <v>42</v>
      </c>
      <c r="C38" s="12"/>
      <c r="D38" s="13"/>
      <c r="E38" s="14"/>
      <c r="F38" s="15"/>
      <c r="G38" s="13"/>
      <c r="H38" s="14"/>
      <c r="I38" s="13"/>
      <c r="J38" s="16"/>
      <c r="K38" s="45"/>
      <c r="L38" s="44"/>
    </row>
    <row r="39" spans="1:12" ht="21.75" customHeight="1" x14ac:dyDescent="0.25">
      <c r="A39" s="17"/>
      <c r="B39" s="31" t="s">
        <v>43</v>
      </c>
      <c r="C39" s="34" t="s">
        <v>42</v>
      </c>
      <c r="D39" s="20">
        <v>1</v>
      </c>
      <c r="E39" s="21">
        <v>58228</v>
      </c>
      <c r="F39" s="22"/>
      <c r="G39" s="22"/>
      <c r="H39" s="22">
        <v>1</v>
      </c>
      <c r="I39" s="22">
        <v>200</v>
      </c>
      <c r="J39" s="23">
        <f>G39+F39+(D39*E39)</f>
        <v>58228</v>
      </c>
      <c r="K39" s="46">
        <f>J39*I39*H39</f>
        <v>11645600</v>
      </c>
      <c r="L39" s="47"/>
    </row>
    <row r="40" spans="1:12" ht="16.8" x14ac:dyDescent="0.25">
      <c r="A40" s="17">
        <v>2</v>
      </c>
      <c r="B40" s="18" t="s">
        <v>10</v>
      </c>
      <c r="C40" s="19" t="s">
        <v>1</v>
      </c>
      <c r="D40" s="25">
        <v>0</v>
      </c>
      <c r="E40" s="21">
        <v>58228</v>
      </c>
      <c r="F40" s="22"/>
      <c r="G40" s="22"/>
      <c r="H40" s="22">
        <v>1</v>
      </c>
      <c r="I40" s="22">
        <v>200</v>
      </c>
      <c r="J40" s="23">
        <f t="shared" ref="J40:J51" si="2">G40+F40+(D40*E40)</f>
        <v>0</v>
      </c>
      <c r="K40" s="46">
        <f t="shared" ref="K40:K51" si="3">J40*I40*H40</f>
        <v>0</v>
      </c>
      <c r="L40" s="47"/>
    </row>
    <row r="41" spans="1:12" ht="16.8" x14ac:dyDescent="0.25">
      <c r="A41" s="26"/>
      <c r="B41" s="19"/>
      <c r="C41" s="19" t="s">
        <v>41</v>
      </c>
      <c r="D41" s="25">
        <v>0</v>
      </c>
      <c r="E41" s="21">
        <v>58228</v>
      </c>
      <c r="F41" s="22"/>
      <c r="G41" s="22"/>
      <c r="H41" s="22">
        <v>1</v>
      </c>
      <c r="I41" s="22">
        <v>200</v>
      </c>
      <c r="J41" s="23">
        <f t="shared" si="2"/>
        <v>0</v>
      </c>
      <c r="K41" s="46">
        <f t="shared" si="3"/>
        <v>0</v>
      </c>
      <c r="L41" s="47"/>
    </row>
    <row r="42" spans="1:12" ht="16.8" x14ac:dyDescent="0.25">
      <c r="A42" s="26"/>
      <c r="B42" s="24"/>
      <c r="C42" s="19" t="s">
        <v>31</v>
      </c>
      <c r="D42" s="25">
        <v>0.5</v>
      </c>
      <c r="E42" s="21">
        <v>58228</v>
      </c>
      <c r="F42" s="22"/>
      <c r="G42" s="22"/>
      <c r="H42" s="22">
        <v>1</v>
      </c>
      <c r="I42" s="22">
        <v>200</v>
      </c>
      <c r="J42" s="23">
        <f t="shared" si="2"/>
        <v>29114</v>
      </c>
      <c r="K42" s="46">
        <f t="shared" si="3"/>
        <v>5822800</v>
      </c>
      <c r="L42" s="47"/>
    </row>
    <row r="43" spans="1:12" ht="16.8" x14ac:dyDescent="0.25">
      <c r="A43" s="17">
        <v>3</v>
      </c>
      <c r="B43" s="18" t="s">
        <v>9</v>
      </c>
      <c r="C43" s="19"/>
      <c r="D43" s="25"/>
      <c r="E43" s="21">
        <v>58228</v>
      </c>
      <c r="F43" s="22"/>
      <c r="G43" s="22"/>
      <c r="H43" s="22">
        <v>1</v>
      </c>
      <c r="I43" s="22">
        <v>200</v>
      </c>
      <c r="J43" s="23">
        <f t="shared" si="2"/>
        <v>0</v>
      </c>
      <c r="K43" s="46">
        <f t="shared" si="3"/>
        <v>0</v>
      </c>
      <c r="L43" s="47"/>
    </row>
    <row r="44" spans="1:12" ht="16.8" x14ac:dyDescent="0.25">
      <c r="A44" s="34" t="s">
        <v>8</v>
      </c>
      <c r="B44" s="19" t="s">
        <v>7</v>
      </c>
      <c r="C44" s="19"/>
      <c r="D44" s="25">
        <v>0</v>
      </c>
      <c r="E44" s="21">
        <v>58228</v>
      </c>
      <c r="F44" s="22"/>
      <c r="G44" s="22"/>
      <c r="H44" s="22">
        <v>1</v>
      </c>
      <c r="I44" s="22">
        <v>200</v>
      </c>
      <c r="J44" s="23">
        <f t="shared" si="2"/>
        <v>0</v>
      </c>
      <c r="K44" s="46">
        <f t="shared" si="3"/>
        <v>0</v>
      </c>
      <c r="L44" s="47"/>
    </row>
    <row r="45" spans="1:12" ht="16.8" x14ac:dyDescent="0.25">
      <c r="A45" s="34" t="s">
        <v>6</v>
      </c>
      <c r="B45" s="19" t="s">
        <v>5</v>
      </c>
      <c r="C45" s="19"/>
      <c r="D45" s="25">
        <v>0</v>
      </c>
      <c r="E45" s="21">
        <v>58228</v>
      </c>
      <c r="F45" s="22"/>
      <c r="G45" s="22"/>
      <c r="H45" s="22">
        <v>1</v>
      </c>
      <c r="I45" s="22">
        <v>200</v>
      </c>
      <c r="J45" s="23">
        <f t="shared" si="2"/>
        <v>0</v>
      </c>
      <c r="K45" s="46">
        <f t="shared" si="3"/>
        <v>0</v>
      </c>
      <c r="L45" s="47"/>
    </row>
    <row r="46" spans="1:12" ht="16.8" x14ac:dyDescent="0.25">
      <c r="A46" s="34" t="s">
        <v>4</v>
      </c>
      <c r="B46" s="19" t="s">
        <v>3</v>
      </c>
      <c r="C46" s="19"/>
      <c r="D46" s="25">
        <v>0</v>
      </c>
      <c r="E46" s="21">
        <v>58228</v>
      </c>
      <c r="F46" s="22"/>
      <c r="G46" s="22"/>
      <c r="H46" s="22">
        <v>1</v>
      </c>
      <c r="I46" s="22">
        <v>200</v>
      </c>
      <c r="J46" s="23">
        <f t="shared" si="2"/>
        <v>0</v>
      </c>
      <c r="K46" s="46">
        <f t="shared" si="3"/>
        <v>0</v>
      </c>
      <c r="L46" s="47"/>
    </row>
    <row r="47" spans="1:12" ht="33.6" x14ac:dyDescent="0.25">
      <c r="A47" s="17">
        <v>4</v>
      </c>
      <c r="B47" s="18" t="s">
        <v>30</v>
      </c>
      <c r="C47" s="19"/>
      <c r="D47" s="25">
        <v>0</v>
      </c>
      <c r="E47" s="21">
        <v>58228</v>
      </c>
      <c r="F47" s="22"/>
      <c r="G47" s="22"/>
      <c r="H47" s="22">
        <v>1</v>
      </c>
      <c r="I47" s="22">
        <v>200</v>
      </c>
      <c r="J47" s="23">
        <f t="shared" si="2"/>
        <v>0</v>
      </c>
      <c r="K47" s="46">
        <f t="shared" si="3"/>
        <v>0</v>
      </c>
      <c r="L47" s="47"/>
    </row>
    <row r="48" spans="1:12" ht="16.8" x14ac:dyDescent="0.25">
      <c r="A48" s="17">
        <v>5</v>
      </c>
      <c r="B48" s="18" t="s">
        <v>24</v>
      </c>
      <c r="C48" s="19"/>
      <c r="D48" s="25">
        <v>0</v>
      </c>
      <c r="E48" s="21">
        <v>58228</v>
      </c>
      <c r="F48" s="22"/>
      <c r="G48" s="22"/>
      <c r="H48" s="22">
        <v>1</v>
      </c>
      <c r="I48" s="22">
        <v>200</v>
      </c>
      <c r="J48" s="23">
        <f t="shared" si="2"/>
        <v>0</v>
      </c>
      <c r="K48" s="46">
        <f t="shared" si="3"/>
        <v>0</v>
      </c>
      <c r="L48" s="47"/>
    </row>
    <row r="49" spans="1:12" ht="16.8" x14ac:dyDescent="0.25">
      <c r="A49" s="17">
        <v>6</v>
      </c>
      <c r="B49" s="18" t="s">
        <v>2</v>
      </c>
      <c r="C49" s="19" t="s">
        <v>1</v>
      </c>
      <c r="D49" s="25">
        <v>0</v>
      </c>
      <c r="E49" s="21">
        <v>58228</v>
      </c>
      <c r="F49" s="22"/>
      <c r="G49" s="22"/>
      <c r="H49" s="22">
        <v>1</v>
      </c>
      <c r="I49" s="22">
        <v>200</v>
      </c>
      <c r="J49" s="23">
        <f t="shared" si="2"/>
        <v>0</v>
      </c>
      <c r="K49" s="46">
        <f t="shared" si="3"/>
        <v>0</v>
      </c>
      <c r="L49" s="47"/>
    </row>
    <row r="50" spans="1:12" ht="16.8" x14ac:dyDescent="0.25">
      <c r="A50" s="12"/>
      <c r="B50" s="19"/>
      <c r="C50" s="19" t="s">
        <v>41</v>
      </c>
      <c r="D50" s="25">
        <v>0</v>
      </c>
      <c r="E50" s="21">
        <v>58228</v>
      </c>
      <c r="F50" s="22"/>
      <c r="G50" s="22"/>
      <c r="H50" s="22">
        <v>1</v>
      </c>
      <c r="I50" s="22">
        <v>200</v>
      </c>
      <c r="J50" s="23">
        <f t="shared" si="2"/>
        <v>0</v>
      </c>
      <c r="K50" s="46">
        <f t="shared" si="3"/>
        <v>0</v>
      </c>
      <c r="L50" s="47"/>
    </row>
    <row r="51" spans="1:12" ht="16.8" x14ac:dyDescent="0.25">
      <c r="A51" s="12"/>
      <c r="B51" s="19"/>
      <c r="C51" s="19" t="s">
        <v>31</v>
      </c>
      <c r="D51" s="25">
        <v>0.1</v>
      </c>
      <c r="E51" s="21">
        <v>58228</v>
      </c>
      <c r="F51" s="22"/>
      <c r="G51" s="22"/>
      <c r="H51" s="22">
        <v>1</v>
      </c>
      <c r="I51" s="22">
        <v>200</v>
      </c>
      <c r="J51" s="23">
        <f t="shared" si="2"/>
        <v>5822.8</v>
      </c>
      <c r="K51" s="46">
        <f t="shared" si="3"/>
        <v>1164560</v>
      </c>
      <c r="L51" s="47"/>
    </row>
    <row r="52" spans="1:12" ht="16.8" x14ac:dyDescent="0.25">
      <c r="A52" s="34"/>
      <c r="B52" s="33" t="s">
        <v>0</v>
      </c>
      <c r="C52" s="33"/>
      <c r="D52" s="27"/>
      <c r="E52" s="28"/>
      <c r="F52" s="28">
        <f>SUM(F39:F47)</f>
        <v>0</v>
      </c>
      <c r="G52" s="28">
        <f>SUM(G39:G47)</f>
        <v>0</v>
      </c>
      <c r="H52" s="29"/>
      <c r="I52" s="28"/>
      <c r="J52" s="30">
        <f>SUM(J39:J51)</f>
        <v>93164.800000000003</v>
      </c>
      <c r="K52" s="49">
        <f>SUM(K39:K51)</f>
        <v>18632960</v>
      </c>
      <c r="L52" s="48"/>
    </row>
    <row r="54" spans="1:12" ht="27.75" customHeight="1" x14ac:dyDescent="0.25">
      <c r="A54" s="56" t="s">
        <v>47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</row>
    <row r="55" spans="1:12" ht="20.100000000000001" customHeight="1" x14ac:dyDescent="0.25">
      <c r="A55" s="9" t="s">
        <v>16</v>
      </c>
      <c r="B55" s="10" t="s">
        <v>46</v>
      </c>
      <c r="C55" s="10"/>
      <c r="D55" s="32"/>
      <c r="E55" s="32"/>
      <c r="F55" s="32"/>
      <c r="G55" s="32"/>
      <c r="H55" s="32"/>
      <c r="I55" s="32"/>
      <c r="J55" s="32"/>
      <c r="K55" s="43"/>
    </row>
    <row r="56" spans="1:12" ht="12" customHeight="1" x14ac:dyDescent="0.25">
      <c r="A56" s="9"/>
      <c r="B56" s="10"/>
      <c r="C56" s="10"/>
      <c r="D56" s="32"/>
      <c r="E56" s="32"/>
      <c r="F56" s="32"/>
      <c r="G56" s="32"/>
      <c r="H56" s="11"/>
      <c r="I56" s="32"/>
      <c r="J56" s="32"/>
      <c r="K56" s="43"/>
    </row>
    <row r="57" spans="1:12" ht="118.5" customHeight="1" x14ac:dyDescent="0.25">
      <c r="A57" s="12" t="s">
        <v>17</v>
      </c>
      <c r="B57" s="12" t="s">
        <v>14</v>
      </c>
      <c r="C57" s="12" t="s">
        <v>13</v>
      </c>
      <c r="D57" s="13" t="s">
        <v>18</v>
      </c>
      <c r="E57" s="14" t="s">
        <v>19</v>
      </c>
      <c r="F57" s="15" t="s">
        <v>20</v>
      </c>
      <c r="G57" s="13" t="s">
        <v>21</v>
      </c>
      <c r="H57" s="14" t="s">
        <v>22</v>
      </c>
      <c r="I57" s="13" t="s">
        <v>12</v>
      </c>
      <c r="J57" s="16" t="s">
        <v>23</v>
      </c>
      <c r="K57" s="45" t="s">
        <v>32</v>
      </c>
      <c r="L57" s="44" t="s">
        <v>11</v>
      </c>
    </row>
    <row r="58" spans="1:12" ht="16.8" x14ac:dyDescent="0.25">
      <c r="A58" s="12">
        <v>1</v>
      </c>
      <c r="B58" s="18" t="s">
        <v>42</v>
      </c>
      <c r="C58" s="12"/>
      <c r="D58" s="13"/>
      <c r="E58" s="14"/>
      <c r="F58" s="15"/>
      <c r="G58" s="13"/>
      <c r="H58" s="14"/>
      <c r="I58" s="13"/>
      <c r="J58" s="16"/>
      <c r="K58" s="45"/>
      <c r="L58" s="44"/>
    </row>
    <row r="59" spans="1:12" ht="21.75" customHeight="1" x14ac:dyDescent="0.25">
      <c r="A59" s="17"/>
      <c r="B59" s="31" t="s">
        <v>48</v>
      </c>
      <c r="C59" s="34" t="s">
        <v>42</v>
      </c>
      <c r="D59" s="20">
        <v>3</v>
      </c>
      <c r="E59" s="21">
        <v>58228</v>
      </c>
      <c r="F59" s="22"/>
      <c r="G59" s="22"/>
      <c r="H59" s="22">
        <v>1</v>
      </c>
      <c r="I59" s="22">
        <v>200</v>
      </c>
      <c r="J59" s="23">
        <f>G59+F59+(D59*E59)</f>
        <v>174684</v>
      </c>
      <c r="K59" s="46">
        <f>J59*I59*H59</f>
        <v>34936800</v>
      </c>
      <c r="L59" s="47"/>
    </row>
    <row r="60" spans="1:12" ht="16.8" x14ac:dyDescent="0.25">
      <c r="A60" s="17">
        <v>2</v>
      </c>
      <c r="B60" s="18" t="s">
        <v>10</v>
      </c>
      <c r="C60" s="19" t="s">
        <v>1</v>
      </c>
      <c r="D60" s="25">
        <v>2</v>
      </c>
      <c r="E60" s="21">
        <v>58228</v>
      </c>
      <c r="F60" s="22"/>
      <c r="G60" s="22"/>
      <c r="H60" s="22">
        <v>1</v>
      </c>
      <c r="I60" s="22">
        <v>100</v>
      </c>
      <c r="J60" s="23">
        <f t="shared" ref="J60:J71" si="4">G60+F60+(D60*E60)</f>
        <v>116456</v>
      </c>
      <c r="K60" s="46">
        <f t="shared" ref="K60:K71" si="5">J60*I60*H60</f>
        <v>11645600</v>
      </c>
      <c r="L60" s="47"/>
    </row>
    <row r="61" spans="1:12" ht="16.8" x14ac:dyDescent="0.25">
      <c r="A61" s="26"/>
      <c r="B61" s="19"/>
      <c r="C61" s="19" t="s">
        <v>41</v>
      </c>
      <c r="D61" s="25">
        <v>0</v>
      </c>
      <c r="E61" s="21">
        <v>58228</v>
      </c>
      <c r="F61" s="22"/>
      <c r="G61" s="22"/>
      <c r="H61" s="22">
        <v>1</v>
      </c>
      <c r="I61" s="22"/>
      <c r="J61" s="23">
        <f t="shared" si="4"/>
        <v>0</v>
      </c>
      <c r="K61" s="46">
        <f t="shared" si="5"/>
        <v>0</v>
      </c>
      <c r="L61" s="47"/>
    </row>
    <row r="62" spans="1:12" ht="16.8" x14ac:dyDescent="0.25">
      <c r="A62" s="26"/>
      <c r="B62" s="24"/>
      <c r="C62" s="19" t="s">
        <v>31</v>
      </c>
      <c r="D62" s="25">
        <v>0.5</v>
      </c>
      <c r="E62" s="21">
        <v>58228</v>
      </c>
      <c r="F62" s="22"/>
      <c r="G62" s="22"/>
      <c r="H62" s="22">
        <v>1</v>
      </c>
      <c r="I62" s="22">
        <v>100</v>
      </c>
      <c r="J62" s="23">
        <f t="shared" si="4"/>
        <v>29114</v>
      </c>
      <c r="K62" s="46">
        <f t="shared" si="5"/>
        <v>2911400</v>
      </c>
      <c r="L62" s="47"/>
    </row>
    <row r="63" spans="1:12" ht="16.8" x14ac:dyDescent="0.25">
      <c r="A63" s="17">
        <v>3</v>
      </c>
      <c r="B63" s="18" t="s">
        <v>9</v>
      </c>
      <c r="C63" s="19"/>
      <c r="D63" s="25"/>
      <c r="E63" s="21">
        <v>58228</v>
      </c>
      <c r="F63" s="22"/>
      <c r="G63" s="22"/>
      <c r="H63" s="22">
        <v>1</v>
      </c>
      <c r="I63" s="22">
        <v>200</v>
      </c>
      <c r="J63" s="23">
        <f t="shared" si="4"/>
        <v>0</v>
      </c>
      <c r="K63" s="46">
        <f t="shared" si="5"/>
        <v>0</v>
      </c>
      <c r="L63" s="47"/>
    </row>
    <row r="64" spans="1:12" ht="16.8" x14ac:dyDescent="0.25">
      <c r="A64" s="34" t="s">
        <v>8</v>
      </c>
      <c r="B64" s="19" t="s">
        <v>7</v>
      </c>
      <c r="C64" s="19"/>
      <c r="D64" s="25">
        <v>0</v>
      </c>
      <c r="E64" s="21">
        <v>58228</v>
      </c>
      <c r="F64" s="22"/>
      <c r="G64" s="22"/>
      <c r="H64" s="22">
        <v>1</v>
      </c>
      <c r="I64" s="22">
        <v>200</v>
      </c>
      <c r="J64" s="23">
        <f t="shared" si="4"/>
        <v>0</v>
      </c>
      <c r="K64" s="46">
        <f t="shared" si="5"/>
        <v>0</v>
      </c>
      <c r="L64" s="47"/>
    </row>
    <row r="65" spans="1:12" ht="16.8" x14ac:dyDescent="0.25">
      <c r="A65" s="34" t="s">
        <v>6</v>
      </c>
      <c r="B65" s="19" t="s">
        <v>5</v>
      </c>
      <c r="C65" s="19"/>
      <c r="D65" s="25">
        <v>0</v>
      </c>
      <c r="E65" s="21">
        <v>58228</v>
      </c>
      <c r="F65" s="22"/>
      <c r="G65" s="22"/>
      <c r="H65" s="22">
        <v>1</v>
      </c>
      <c r="I65" s="22">
        <v>200</v>
      </c>
      <c r="J65" s="23">
        <f t="shared" si="4"/>
        <v>0</v>
      </c>
      <c r="K65" s="46">
        <f t="shared" si="5"/>
        <v>0</v>
      </c>
      <c r="L65" s="47"/>
    </row>
    <row r="66" spans="1:12" ht="16.8" x14ac:dyDescent="0.25">
      <c r="A66" s="34" t="s">
        <v>4</v>
      </c>
      <c r="B66" s="19" t="s">
        <v>3</v>
      </c>
      <c r="C66" s="19"/>
      <c r="D66" s="25">
        <v>0</v>
      </c>
      <c r="E66" s="21">
        <v>58228</v>
      </c>
      <c r="F66" s="22"/>
      <c r="G66" s="22"/>
      <c r="H66" s="22">
        <v>1</v>
      </c>
      <c r="I66" s="22">
        <v>200</v>
      </c>
      <c r="J66" s="23">
        <f t="shared" si="4"/>
        <v>0</v>
      </c>
      <c r="K66" s="46">
        <f t="shared" si="5"/>
        <v>0</v>
      </c>
      <c r="L66" s="47"/>
    </row>
    <row r="67" spans="1:12" ht="33.6" x14ac:dyDescent="0.25">
      <c r="A67" s="17">
        <v>4</v>
      </c>
      <c r="B67" s="18" t="s">
        <v>30</v>
      </c>
      <c r="C67" s="19"/>
      <c r="D67" s="25">
        <v>0</v>
      </c>
      <c r="E67" s="21">
        <v>58228</v>
      </c>
      <c r="F67" s="22"/>
      <c r="G67" s="22"/>
      <c r="H67" s="22">
        <v>1</v>
      </c>
      <c r="I67" s="22">
        <v>200</v>
      </c>
      <c r="J67" s="23">
        <f t="shared" si="4"/>
        <v>0</v>
      </c>
      <c r="K67" s="46">
        <f t="shared" si="5"/>
        <v>0</v>
      </c>
      <c r="L67" s="47"/>
    </row>
    <row r="68" spans="1:12" ht="16.8" x14ac:dyDescent="0.25">
      <c r="A68" s="17">
        <v>5</v>
      </c>
      <c r="B68" s="18" t="s">
        <v>24</v>
      </c>
      <c r="C68" s="19"/>
      <c r="D68" s="25">
        <v>0</v>
      </c>
      <c r="E68" s="21">
        <v>58228</v>
      </c>
      <c r="F68" s="22"/>
      <c r="G68" s="22"/>
      <c r="H68" s="22">
        <v>1</v>
      </c>
      <c r="I68" s="22">
        <v>200</v>
      </c>
      <c r="J68" s="23">
        <f t="shared" si="4"/>
        <v>0</v>
      </c>
      <c r="K68" s="46">
        <f t="shared" si="5"/>
        <v>0</v>
      </c>
      <c r="L68" s="47"/>
    </row>
    <row r="69" spans="1:12" ht="16.8" x14ac:dyDescent="0.25">
      <c r="A69" s="17">
        <v>6</v>
      </c>
      <c r="B69" s="18" t="s">
        <v>2</v>
      </c>
      <c r="C69" s="19" t="s">
        <v>1</v>
      </c>
      <c r="D69" s="25">
        <v>0</v>
      </c>
      <c r="E69" s="21">
        <v>58228</v>
      </c>
      <c r="F69" s="22"/>
      <c r="G69" s="22"/>
      <c r="H69" s="22">
        <v>1</v>
      </c>
      <c r="I69" s="22">
        <v>200</v>
      </c>
      <c r="J69" s="23">
        <f t="shared" si="4"/>
        <v>0</v>
      </c>
      <c r="K69" s="46">
        <f t="shared" si="5"/>
        <v>0</v>
      </c>
      <c r="L69" s="47"/>
    </row>
    <row r="70" spans="1:12" ht="16.8" x14ac:dyDescent="0.25">
      <c r="A70" s="12"/>
      <c r="B70" s="19"/>
      <c r="C70" s="19" t="s">
        <v>41</v>
      </c>
      <c r="D70" s="25">
        <v>0</v>
      </c>
      <c r="E70" s="21">
        <v>58228</v>
      </c>
      <c r="F70" s="22"/>
      <c r="G70" s="22"/>
      <c r="H70" s="22">
        <v>1</v>
      </c>
      <c r="I70" s="22">
        <v>200</v>
      </c>
      <c r="J70" s="23">
        <f t="shared" si="4"/>
        <v>0</v>
      </c>
      <c r="K70" s="46">
        <f t="shared" si="5"/>
        <v>0</v>
      </c>
      <c r="L70" s="47"/>
    </row>
    <row r="71" spans="1:12" ht="16.8" x14ac:dyDescent="0.25">
      <c r="A71" s="12"/>
      <c r="B71" s="19"/>
      <c r="C71" s="19" t="s">
        <v>31</v>
      </c>
      <c r="D71" s="25">
        <v>0.1</v>
      </c>
      <c r="E71" s="21">
        <v>58228</v>
      </c>
      <c r="F71" s="22"/>
      <c r="G71" s="22"/>
      <c r="H71" s="22">
        <v>1</v>
      </c>
      <c r="I71" s="22">
        <v>200</v>
      </c>
      <c r="J71" s="23">
        <f t="shared" si="4"/>
        <v>5822.8</v>
      </c>
      <c r="K71" s="46">
        <f t="shared" si="5"/>
        <v>1164560</v>
      </c>
      <c r="L71" s="47"/>
    </row>
    <row r="72" spans="1:12" ht="16.8" x14ac:dyDescent="0.25">
      <c r="A72" s="34"/>
      <c r="B72" s="33" t="s">
        <v>0</v>
      </c>
      <c r="C72" s="33"/>
      <c r="D72" s="27"/>
      <c r="E72" s="28"/>
      <c r="F72" s="28">
        <f>SUM(F59:F67)</f>
        <v>0</v>
      </c>
      <c r="G72" s="28">
        <f>SUM(G59:G67)</f>
        <v>0</v>
      </c>
      <c r="H72" s="29"/>
      <c r="I72" s="28"/>
      <c r="J72" s="30">
        <f>SUM(J59:J71)</f>
        <v>326076.79999999999</v>
      </c>
      <c r="K72" s="49">
        <f>SUM(K59:K71)</f>
        <v>50658360</v>
      </c>
      <c r="L72" s="48"/>
    </row>
    <row r="74" spans="1:12" ht="27.75" customHeight="1" x14ac:dyDescent="0.25">
      <c r="A74" s="56" t="s">
        <v>49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</row>
    <row r="75" spans="1:12" ht="20.100000000000001" customHeight="1" x14ac:dyDescent="0.25">
      <c r="A75" s="9" t="s">
        <v>16</v>
      </c>
      <c r="B75" s="10" t="s">
        <v>46</v>
      </c>
      <c r="C75" s="10"/>
      <c r="D75" s="32"/>
      <c r="E75" s="32"/>
      <c r="F75" s="32"/>
      <c r="G75" s="32"/>
      <c r="H75" s="32"/>
      <c r="I75" s="32"/>
      <c r="J75" s="32"/>
      <c r="K75" s="43"/>
    </row>
    <row r="76" spans="1:12" ht="12" customHeight="1" x14ac:dyDescent="0.25">
      <c r="A76" s="9"/>
      <c r="B76" s="10"/>
      <c r="C76" s="10"/>
      <c r="D76" s="32"/>
      <c r="E76" s="32"/>
      <c r="F76" s="32"/>
      <c r="G76" s="32"/>
      <c r="H76" s="11"/>
      <c r="I76" s="32"/>
      <c r="J76" s="32"/>
      <c r="K76" s="43"/>
    </row>
    <row r="77" spans="1:12" ht="118.5" customHeight="1" x14ac:dyDescent="0.25">
      <c r="A77" s="12" t="s">
        <v>17</v>
      </c>
      <c r="B77" s="12" t="s">
        <v>14</v>
      </c>
      <c r="C77" s="12" t="s">
        <v>13</v>
      </c>
      <c r="D77" s="13" t="s">
        <v>18</v>
      </c>
      <c r="E77" s="14" t="s">
        <v>19</v>
      </c>
      <c r="F77" s="15" t="s">
        <v>20</v>
      </c>
      <c r="G77" s="13" t="s">
        <v>21</v>
      </c>
      <c r="H77" s="14" t="s">
        <v>22</v>
      </c>
      <c r="I77" s="13" t="s">
        <v>12</v>
      </c>
      <c r="J77" s="16" t="s">
        <v>23</v>
      </c>
      <c r="K77" s="45" t="s">
        <v>32</v>
      </c>
      <c r="L77" s="44" t="s">
        <v>11</v>
      </c>
    </row>
    <row r="78" spans="1:12" ht="16.8" x14ac:dyDescent="0.25">
      <c r="A78" s="12">
        <v>1</v>
      </c>
      <c r="B78" s="18" t="s">
        <v>42</v>
      </c>
      <c r="C78" s="12"/>
      <c r="D78" s="13"/>
      <c r="E78" s="14"/>
      <c r="F78" s="15"/>
      <c r="G78" s="13"/>
      <c r="H78" s="14"/>
      <c r="I78" s="13"/>
      <c r="J78" s="16"/>
      <c r="K78" s="45"/>
      <c r="L78" s="44"/>
    </row>
    <row r="79" spans="1:12" ht="39.6" customHeight="1" x14ac:dyDescent="0.25">
      <c r="A79" s="17"/>
      <c r="B79" s="31" t="s">
        <v>50</v>
      </c>
      <c r="C79" s="34" t="s">
        <v>42</v>
      </c>
      <c r="D79" s="20">
        <v>1</v>
      </c>
      <c r="E79" s="21">
        <v>58228</v>
      </c>
      <c r="F79" s="22"/>
      <c r="G79" s="22"/>
      <c r="H79" s="22">
        <v>1</v>
      </c>
      <c r="I79" s="22">
        <v>500</v>
      </c>
      <c r="J79" s="23">
        <f>G79+F79+(D79*E79)</f>
        <v>58228</v>
      </c>
      <c r="K79" s="46">
        <f>J79*I79*H79</f>
        <v>29114000</v>
      </c>
      <c r="L79" s="47"/>
    </row>
    <row r="80" spans="1:12" ht="16.8" x14ac:dyDescent="0.25">
      <c r="A80" s="17">
        <v>2</v>
      </c>
      <c r="B80" s="18" t="s">
        <v>10</v>
      </c>
      <c r="C80" s="19" t="s">
        <v>1</v>
      </c>
      <c r="D80" s="25">
        <v>2</v>
      </c>
      <c r="E80" s="21">
        <v>58228</v>
      </c>
      <c r="F80" s="22"/>
      <c r="G80" s="22"/>
      <c r="H80" s="22">
        <v>1</v>
      </c>
      <c r="I80" s="22">
        <v>200</v>
      </c>
      <c r="J80" s="23">
        <f t="shared" ref="J80:J91" si="6">G80+F80+(D80*E80)</f>
        <v>116456</v>
      </c>
      <c r="K80" s="46">
        <f t="shared" ref="K80:K91" si="7">J80*I80*H80</f>
        <v>23291200</v>
      </c>
      <c r="L80" s="47"/>
    </row>
    <row r="81" spans="1:12" ht="16.8" x14ac:dyDescent="0.25">
      <c r="A81" s="26"/>
      <c r="B81" s="19"/>
      <c r="C81" s="19" t="s">
        <v>41</v>
      </c>
      <c r="D81" s="25">
        <v>0</v>
      </c>
      <c r="E81" s="21">
        <v>58228</v>
      </c>
      <c r="F81" s="22"/>
      <c r="G81" s="22"/>
      <c r="H81" s="22">
        <v>1</v>
      </c>
      <c r="I81" s="22"/>
      <c r="J81" s="23">
        <f t="shared" si="6"/>
        <v>0</v>
      </c>
      <c r="K81" s="46">
        <f t="shared" si="7"/>
        <v>0</v>
      </c>
      <c r="L81" s="47"/>
    </row>
    <row r="82" spans="1:12" ht="16.8" x14ac:dyDescent="0.25">
      <c r="A82" s="26"/>
      <c r="B82" s="24"/>
      <c r="C82" s="19" t="s">
        <v>31</v>
      </c>
      <c r="D82" s="25">
        <v>0.5</v>
      </c>
      <c r="E82" s="21">
        <v>58228</v>
      </c>
      <c r="F82" s="22"/>
      <c r="G82" s="22"/>
      <c r="H82" s="22">
        <v>1</v>
      </c>
      <c r="I82" s="22">
        <v>300</v>
      </c>
      <c r="J82" s="23">
        <f t="shared" si="6"/>
        <v>29114</v>
      </c>
      <c r="K82" s="46">
        <f t="shared" si="7"/>
        <v>8734200</v>
      </c>
      <c r="L82" s="47"/>
    </row>
    <row r="83" spans="1:12" ht="16.8" x14ac:dyDescent="0.25">
      <c r="A83" s="17">
        <v>3</v>
      </c>
      <c r="B83" s="18" t="s">
        <v>9</v>
      </c>
      <c r="C83" s="19"/>
      <c r="D83" s="25"/>
      <c r="E83" s="21">
        <v>58228</v>
      </c>
      <c r="F83" s="22"/>
      <c r="G83" s="22"/>
      <c r="H83" s="22">
        <v>1</v>
      </c>
      <c r="I83" s="22">
        <v>500</v>
      </c>
      <c r="J83" s="23">
        <f t="shared" si="6"/>
        <v>0</v>
      </c>
      <c r="K83" s="46">
        <f t="shared" si="7"/>
        <v>0</v>
      </c>
      <c r="L83" s="47"/>
    </row>
    <row r="84" spans="1:12" ht="16.8" x14ac:dyDescent="0.25">
      <c r="A84" s="34" t="s">
        <v>8</v>
      </c>
      <c r="B84" s="19" t="s">
        <v>7</v>
      </c>
      <c r="C84" s="19"/>
      <c r="D84" s="25">
        <v>0</v>
      </c>
      <c r="E84" s="21">
        <v>58228</v>
      </c>
      <c r="F84" s="22"/>
      <c r="G84" s="22"/>
      <c r="H84" s="22">
        <v>1</v>
      </c>
      <c r="I84" s="22">
        <v>500</v>
      </c>
      <c r="J84" s="23">
        <f t="shared" si="6"/>
        <v>0</v>
      </c>
      <c r="K84" s="46">
        <f t="shared" si="7"/>
        <v>0</v>
      </c>
      <c r="L84" s="47"/>
    </row>
    <row r="85" spans="1:12" ht="16.8" x14ac:dyDescent="0.25">
      <c r="A85" s="34" t="s">
        <v>6</v>
      </c>
      <c r="B85" s="19" t="s">
        <v>5</v>
      </c>
      <c r="C85" s="19"/>
      <c r="D85" s="25">
        <v>0</v>
      </c>
      <c r="E85" s="21">
        <v>58228</v>
      </c>
      <c r="F85" s="22"/>
      <c r="G85" s="22"/>
      <c r="H85" s="22">
        <v>1</v>
      </c>
      <c r="I85" s="22">
        <v>500</v>
      </c>
      <c r="J85" s="23">
        <f t="shared" si="6"/>
        <v>0</v>
      </c>
      <c r="K85" s="46">
        <f t="shared" si="7"/>
        <v>0</v>
      </c>
      <c r="L85" s="47"/>
    </row>
    <row r="86" spans="1:12" ht="16.8" x14ac:dyDescent="0.25">
      <c r="A86" s="34" t="s">
        <v>4</v>
      </c>
      <c r="B86" s="19" t="s">
        <v>3</v>
      </c>
      <c r="C86" s="19"/>
      <c r="D86" s="25">
        <v>0</v>
      </c>
      <c r="E86" s="21">
        <v>58228</v>
      </c>
      <c r="F86" s="22"/>
      <c r="G86" s="22"/>
      <c r="H86" s="22">
        <v>1</v>
      </c>
      <c r="I86" s="22">
        <v>500</v>
      </c>
      <c r="J86" s="23">
        <f t="shared" si="6"/>
        <v>0</v>
      </c>
      <c r="K86" s="46">
        <f t="shared" si="7"/>
        <v>0</v>
      </c>
      <c r="L86" s="47"/>
    </row>
    <row r="87" spans="1:12" ht="33.6" x14ac:dyDescent="0.25">
      <c r="A87" s="17">
        <v>4</v>
      </c>
      <c r="B87" s="18" t="s">
        <v>30</v>
      </c>
      <c r="C87" s="19"/>
      <c r="D87" s="25">
        <v>0</v>
      </c>
      <c r="E87" s="21">
        <v>58228</v>
      </c>
      <c r="F87" s="22"/>
      <c r="G87" s="22"/>
      <c r="H87" s="22">
        <v>1</v>
      </c>
      <c r="I87" s="22">
        <v>500</v>
      </c>
      <c r="J87" s="23">
        <f t="shared" si="6"/>
        <v>0</v>
      </c>
      <c r="K87" s="46">
        <f t="shared" si="7"/>
        <v>0</v>
      </c>
      <c r="L87" s="47"/>
    </row>
    <row r="88" spans="1:12" ht="16.8" x14ac:dyDescent="0.25">
      <c r="A88" s="17">
        <v>5</v>
      </c>
      <c r="B88" s="18" t="s">
        <v>24</v>
      </c>
      <c r="C88" s="19"/>
      <c r="D88" s="25">
        <v>0</v>
      </c>
      <c r="E88" s="21">
        <v>58228</v>
      </c>
      <c r="F88" s="22"/>
      <c r="G88" s="22"/>
      <c r="H88" s="22">
        <v>1</v>
      </c>
      <c r="I88" s="22">
        <v>500</v>
      </c>
      <c r="J88" s="23">
        <f t="shared" si="6"/>
        <v>0</v>
      </c>
      <c r="K88" s="46">
        <f t="shared" si="7"/>
        <v>0</v>
      </c>
      <c r="L88" s="47"/>
    </row>
    <row r="89" spans="1:12" ht="16.8" x14ac:dyDescent="0.25">
      <c r="A89" s="17">
        <v>6</v>
      </c>
      <c r="B89" s="18" t="s">
        <v>2</v>
      </c>
      <c r="C89" s="19" t="s">
        <v>1</v>
      </c>
      <c r="D89" s="25">
        <v>0</v>
      </c>
      <c r="E89" s="21">
        <v>58228</v>
      </c>
      <c r="F89" s="22"/>
      <c r="G89" s="22"/>
      <c r="H89" s="22">
        <v>1</v>
      </c>
      <c r="I89" s="22">
        <v>500</v>
      </c>
      <c r="J89" s="23">
        <f t="shared" si="6"/>
        <v>0</v>
      </c>
      <c r="K89" s="46">
        <f t="shared" si="7"/>
        <v>0</v>
      </c>
      <c r="L89" s="47"/>
    </row>
    <row r="90" spans="1:12" ht="16.8" x14ac:dyDescent="0.25">
      <c r="A90" s="12"/>
      <c r="B90" s="19"/>
      <c r="C90" s="19" t="s">
        <v>41</v>
      </c>
      <c r="D90" s="25">
        <v>0</v>
      </c>
      <c r="E90" s="21">
        <v>58228</v>
      </c>
      <c r="F90" s="22"/>
      <c r="G90" s="22"/>
      <c r="H90" s="22">
        <v>1</v>
      </c>
      <c r="I90" s="22">
        <v>500</v>
      </c>
      <c r="J90" s="23">
        <f t="shared" si="6"/>
        <v>0</v>
      </c>
      <c r="K90" s="46">
        <f t="shared" si="7"/>
        <v>0</v>
      </c>
      <c r="L90" s="47"/>
    </row>
    <row r="91" spans="1:12" ht="16.8" x14ac:dyDescent="0.25">
      <c r="A91" s="12"/>
      <c r="B91" s="19"/>
      <c r="C91" s="19" t="s">
        <v>31</v>
      </c>
      <c r="D91" s="25">
        <v>0.1</v>
      </c>
      <c r="E91" s="21">
        <v>58228</v>
      </c>
      <c r="F91" s="22"/>
      <c r="G91" s="22"/>
      <c r="H91" s="22">
        <v>1</v>
      </c>
      <c r="I91" s="22">
        <v>500</v>
      </c>
      <c r="J91" s="23">
        <f t="shared" si="6"/>
        <v>5822.8</v>
      </c>
      <c r="K91" s="46">
        <f t="shared" si="7"/>
        <v>2911400</v>
      </c>
      <c r="L91" s="47"/>
    </row>
    <row r="92" spans="1:12" ht="16.8" x14ac:dyDescent="0.25">
      <c r="A92" s="34"/>
      <c r="B92" s="33" t="s">
        <v>0</v>
      </c>
      <c r="C92" s="33"/>
      <c r="D92" s="27"/>
      <c r="E92" s="28"/>
      <c r="F92" s="28">
        <f>SUM(F79:F87)</f>
        <v>0</v>
      </c>
      <c r="G92" s="28">
        <f>SUM(G79:G87)</f>
        <v>0</v>
      </c>
      <c r="H92" s="29"/>
      <c r="I92" s="28"/>
      <c r="J92" s="30">
        <f>SUM(J79:J91)</f>
        <v>209620.8</v>
      </c>
      <c r="K92" s="49">
        <f>SUM(K79:K91)</f>
        <v>64050800</v>
      </c>
      <c r="L92" s="48"/>
    </row>
    <row r="94" spans="1:12" ht="27.75" customHeight="1" x14ac:dyDescent="0.25">
      <c r="A94" s="56" t="s">
        <v>51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</row>
    <row r="95" spans="1:12" ht="20.100000000000001" customHeight="1" x14ac:dyDescent="0.25">
      <c r="A95" s="9" t="s">
        <v>16</v>
      </c>
      <c r="B95" s="10" t="s">
        <v>46</v>
      </c>
      <c r="C95" s="10"/>
      <c r="D95" s="32"/>
      <c r="E95" s="32"/>
      <c r="F95" s="32"/>
      <c r="G95" s="32"/>
      <c r="H95" s="32"/>
      <c r="I95" s="32"/>
      <c r="J95" s="32"/>
      <c r="K95" s="43"/>
    </row>
    <row r="96" spans="1:12" ht="12" customHeight="1" x14ac:dyDescent="0.25">
      <c r="A96" s="9"/>
      <c r="B96" s="10"/>
      <c r="C96" s="10"/>
      <c r="D96" s="32"/>
      <c r="E96" s="32"/>
      <c r="F96" s="32"/>
      <c r="G96" s="32"/>
      <c r="H96" s="11"/>
      <c r="I96" s="32"/>
      <c r="J96" s="32"/>
      <c r="K96" s="43"/>
    </row>
    <row r="97" spans="1:12" ht="118.5" customHeight="1" x14ac:dyDescent="0.25">
      <c r="A97" s="12" t="s">
        <v>17</v>
      </c>
      <c r="B97" s="12" t="s">
        <v>14</v>
      </c>
      <c r="C97" s="12" t="s">
        <v>13</v>
      </c>
      <c r="D97" s="13" t="s">
        <v>18</v>
      </c>
      <c r="E97" s="14" t="s">
        <v>19</v>
      </c>
      <c r="F97" s="15" t="s">
        <v>20</v>
      </c>
      <c r="G97" s="13" t="s">
        <v>21</v>
      </c>
      <c r="H97" s="14" t="s">
        <v>22</v>
      </c>
      <c r="I97" s="13" t="s">
        <v>12</v>
      </c>
      <c r="J97" s="16" t="s">
        <v>23</v>
      </c>
      <c r="K97" s="45" t="s">
        <v>32</v>
      </c>
      <c r="L97" s="44" t="s">
        <v>11</v>
      </c>
    </row>
    <row r="98" spans="1:12" ht="16.8" x14ac:dyDescent="0.25">
      <c r="A98" s="12">
        <v>1</v>
      </c>
      <c r="B98" s="18" t="s">
        <v>42</v>
      </c>
      <c r="C98" s="12"/>
      <c r="D98" s="13"/>
      <c r="E98" s="14"/>
      <c r="F98" s="15"/>
      <c r="G98" s="13"/>
      <c r="H98" s="14"/>
      <c r="I98" s="13"/>
      <c r="J98" s="16"/>
      <c r="K98" s="45"/>
      <c r="L98" s="44"/>
    </row>
    <row r="99" spans="1:12" ht="39.6" customHeight="1" x14ac:dyDescent="0.25">
      <c r="A99" s="17"/>
      <c r="B99" s="31" t="s">
        <v>52</v>
      </c>
      <c r="C99" s="34" t="s">
        <v>42</v>
      </c>
      <c r="D99" s="20">
        <v>2</v>
      </c>
      <c r="E99" s="21">
        <v>58228</v>
      </c>
      <c r="F99" s="22"/>
      <c r="G99" s="22"/>
      <c r="H99" s="22">
        <v>1</v>
      </c>
      <c r="I99" s="22">
        <v>100000000</v>
      </c>
      <c r="J99" s="23">
        <f>G99+F99+(D99*E99)</f>
        <v>116456</v>
      </c>
      <c r="K99" s="46">
        <f>J99*I99*H99</f>
        <v>11645600000000</v>
      </c>
      <c r="L99" s="47"/>
    </row>
    <row r="100" spans="1:12" ht="16.8" x14ac:dyDescent="0.25">
      <c r="A100" s="17">
        <v>2</v>
      </c>
      <c r="B100" s="18" t="s">
        <v>10</v>
      </c>
      <c r="C100" s="19" t="s">
        <v>1</v>
      </c>
      <c r="D100" s="25">
        <v>2</v>
      </c>
      <c r="E100" s="21">
        <v>58228</v>
      </c>
      <c r="F100" s="22"/>
      <c r="G100" s="22"/>
      <c r="H100" s="22">
        <v>1</v>
      </c>
      <c r="I100" s="22">
        <v>50000000</v>
      </c>
      <c r="J100" s="23">
        <f t="shared" ref="J100:J111" si="8">G100+F100+(D100*E100)</f>
        <v>116456</v>
      </c>
      <c r="K100" s="46">
        <f t="shared" ref="K100:K111" si="9">J100*I100*H100</f>
        <v>5822800000000</v>
      </c>
      <c r="L100" s="47"/>
    </row>
    <row r="101" spans="1:12" ht="16.8" x14ac:dyDescent="0.25">
      <c r="A101" s="26"/>
      <c r="B101" s="19"/>
      <c r="C101" s="19" t="s">
        <v>41</v>
      </c>
      <c r="D101" s="25">
        <v>0</v>
      </c>
      <c r="E101" s="21">
        <v>58228</v>
      </c>
      <c r="F101" s="22"/>
      <c r="G101" s="22"/>
      <c r="H101" s="22">
        <v>1</v>
      </c>
      <c r="I101" s="22"/>
      <c r="J101" s="23">
        <f t="shared" si="8"/>
        <v>0</v>
      </c>
      <c r="K101" s="46">
        <f t="shared" si="9"/>
        <v>0</v>
      </c>
      <c r="L101" s="47"/>
    </row>
    <row r="102" spans="1:12" ht="16.8" x14ac:dyDescent="0.25">
      <c r="A102" s="26"/>
      <c r="B102" s="24"/>
      <c r="C102" s="19" t="s">
        <v>31</v>
      </c>
      <c r="D102" s="25">
        <v>0.5</v>
      </c>
      <c r="E102" s="21">
        <v>58228</v>
      </c>
      <c r="F102" s="22"/>
      <c r="G102" s="22"/>
      <c r="H102" s="22">
        <v>1</v>
      </c>
      <c r="I102" s="22">
        <v>100000000</v>
      </c>
      <c r="J102" s="23">
        <f t="shared" si="8"/>
        <v>29114</v>
      </c>
      <c r="K102" s="46">
        <f t="shared" si="9"/>
        <v>2911400000000</v>
      </c>
      <c r="L102" s="47"/>
    </row>
    <row r="103" spans="1:12" ht="16.8" x14ac:dyDescent="0.25">
      <c r="A103" s="17">
        <v>3</v>
      </c>
      <c r="B103" s="18" t="s">
        <v>9</v>
      </c>
      <c r="C103" s="19"/>
      <c r="D103" s="25"/>
      <c r="E103" s="21">
        <v>58228</v>
      </c>
      <c r="F103" s="22"/>
      <c r="G103" s="22"/>
      <c r="H103" s="22">
        <v>1</v>
      </c>
      <c r="I103" s="22">
        <v>100000000</v>
      </c>
      <c r="J103" s="23">
        <f t="shared" si="8"/>
        <v>0</v>
      </c>
      <c r="K103" s="46">
        <f t="shared" si="9"/>
        <v>0</v>
      </c>
      <c r="L103" s="47"/>
    </row>
    <row r="104" spans="1:12" ht="16.8" x14ac:dyDescent="0.25">
      <c r="A104" s="34" t="s">
        <v>8</v>
      </c>
      <c r="B104" s="19" t="s">
        <v>7</v>
      </c>
      <c r="C104" s="19"/>
      <c r="D104" s="25">
        <v>0</v>
      </c>
      <c r="E104" s="21">
        <v>58228</v>
      </c>
      <c r="F104" s="22"/>
      <c r="G104" s="22"/>
      <c r="H104" s="22">
        <v>1</v>
      </c>
      <c r="I104" s="22">
        <v>100000000</v>
      </c>
      <c r="J104" s="23">
        <f t="shared" si="8"/>
        <v>0</v>
      </c>
      <c r="K104" s="46">
        <f t="shared" si="9"/>
        <v>0</v>
      </c>
      <c r="L104" s="47"/>
    </row>
    <row r="105" spans="1:12" ht="16.8" x14ac:dyDescent="0.25">
      <c r="A105" s="34" t="s">
        <v>6</v>
      </c>
      <c r="B105" s="19" t="s">
        <v>5</v>
      </c>
      <c r="C105" s="19"/>
      <c r="D105" s="25">
        <v>0</v>
      </c>
      <c r="E105" s="21">
        <v>58228</v>
      </c>
      <c r="F105" s="22"/>
      <c r="G105" s="22"/>
      <c r="H105" s="22">
        <v>1</v>
      </c>
      <c r="I105" s="22">
        <v>100000000</v>
      </c>
      <c r="J105" s="23">
        <f t="shared" si="8"/>
        <v>0</v>
      </c>
      <c r="K105" s="46">
        <f t="shared" si="9"/>
        <v>0</v>
      </c>
      <c r="L105" s="47"/>
    </row>
    <row r="106" spans="1:12" ht="16.8" x14ac:dyDescent="0.25">
      <c r="A106" s="34" t="s">
        <v>4</v>
      </c>
      <c r="B106" s="19" t="s">
        <v>3</v>
      </c>
      <c r="C106" s="19"/>
      <c r="D106" s="25">
        <v>0</v>
      </c>
      <c r="E106" s="21">
        <v>58228</v>
      </c>
      <c r="F106" s="22"/>
      <c r="G106" s="22"/>
      <c r="H106" s="22">
        <v>1</v>
      </c>
      <c r="I106" s="22">
        <v>100000000</v>
      </c>
      <c r="J106" s="23">
        <f t="shared" si="8"/>
        <v>0</v>
      </c>
      <c r="K106" s="46">
        <f t="shared" si="9"/>
        <v>0</v>
      </c>
      <c r="L106" s="47"/>
    </row>
    <row r="107" spans="1:12" ht="33.6" x14ac:dyDescent="0.25">
      <c r="A107" s="17">
        <v>4</v>
      </c>
      <c r="B107" s="18" t="s">
        <v>30</v>
      </c>
      <c r="C107" s="19"/>
      <c r="D107" s="25">
        <v>0</v>
      </c>
      <c r="E107" s="21">
        <v>58228</v>
      </c>
      <c r="F107" s="22"/>
      <c r="G107" s="22"/>
      <c r="H107" s="22">
        <v>1</v>
      </c>
      <c r="I107" s="22">
        <v>100000000</v>
      </c>
      <c r="J107" s="23">
        <f t="shared" si="8"/>
        <v>0</v>
      </c>
      <c r="K107" s="46">
        <f t="shared" si="9"/>
        <v>0</v>
      </c>
      <c r="L107" s="47"/>
    </row>
    <row r="108" spans="1:12" ht="16.8" x14ac:dyDescent="0.25">
      <c r="A108" s="17">
        <v>5</v>
      </c>
      <c r="B108" s="18" t="s">
        <v>24</v>
      </c>
      <c r="C108" s="19"/>
      <c r="D108" s="25">
        <v>0</v>
      </c>
      <c r="E108" s="21">
        <v>58228</v>
      </c>
      <c r="F108" s="22"/>
      <c r="G108" s="22"/>
      <c r="H108" s="22">
        <v>1</v>
      </c>
      <c r="I108" s="22">
        <v>100000000</v>
      </c>
      <c r="J108" s="23">
        <f t="shared" si="8"/>
        <v>0</v>
      </c>
      <c r="K108" s="46">
        <f t="shared" si="9"/>
        <v>0</v>
      </c>
      <c r="L108" s="47"/>
    </row>
    <row r="109" spans="1:12" ht="16.8" x14ac:dyDescent="0.25">
      <c r="A109" s="17">
        <v>6</v>
      </c>
      <c r="B109" s="18" t="s">
        <v>2</v>
      </c>
      <c r="C109" s="19" t="s">
        <v>1</v>
      </c>
      <c r="D109" s="25">
        <v>0</v>
      </c>
      <c r="E109" s="21">
        <v>58228</v>
      </c>
      <c r="F109" s="22"/>
      <c r="G109" s="22"/>
      <c r="H109" s="22">
        <v>1</v>
      </c>
      <c r="I109" s="22">
        <v>100000000</v>
      </c>
      <c r="J109" s="23">
        <f t="shared" si="8"/>
        <v>0</v>
      </c>
      <c r="K109" s="46">
        <f t="shared" si="9"/>
        <v>0</v>
      </c>
      <c r="L109" s="47"/>
    </row>
    <row r="110" spans="1:12" ht="16.8" x14ac:dyDescent="0.25">
      <c r="A110" s="12"/>
      <c r="B110" s="19"/>
      <c r="C110" s="19" t="s">
        <v>41</v>
      </c>
      <c r="D110" s="25">
        <v>0</v>
      </c>
      <c r="E110" s="21">
        <v>58228</v>
      </c>
      <c r="F110" s="22"/>
      <c r="G110" s="22"/>
      <c r="H110" s="22">
        <v>1</v>
      </c>
      <c r="I110" s="22">
        <v>100000000</v>
      </c>
      <c r="J110" s="23">
        <f t="shared" si="8"/>
        <v>0</v>
      </c>
      <c r="K110" s="46">
        <f t="shared" si="9"/>
        <v>0</v>
      </c>
      <c r="L110" s="47"/>
    </row>
    <row r="111" spans="1:12" ht="16.8" x14ac:dyDescent="0.25">
      <c r="A111" s="12"/>
      <c r="B111" s="19"/>
      <c r="C111" s="19" t="s">
        <v>31</v>
      </c>
      <c r="D111" s="25">
        <v>0.1</v>
      </c>
      <c r="E111" s="21">
        <v>58228</v>
      </c>
      <c r="F111" s="22"/>
      <c r="G111" s="22"/>
      <c r="H111" s="22">
        <v>1</v>
      </c>
      <c r="I111" s="22">
        <v>100000000</v>
      </c>
      <c r="J111" s="23">
        <f t="shared" si="8"/>
        <v>5822.8</v>
      </c>
      <c r="K111" s="46">
        <f t="shared" si="9"/>
        <v>582280000000</v>
      </c>
      <c r="L111" s="47"/>
    </row>
    <row r="112" spans="1:12" ht="16.8" x14ac:dyDescent="0.25">
      <c r="A112" s="34"/>
      <c r="B112" s="33" t="s">
        <v>0</v>
      </c>
      <c r="C112" s="33"/>
      <c r="D112" s="27"/>
      <c r="E112" s="28"/>
      <c r="F112" s="28">
        <f>SUM(F99:F107)</f>
        <v>0</v>
      </c>
      <c r="G112" s="28">
        <f>SUM(G99:G107)</f>
        <v>0</v>
      </c>
      <c r="H112" s="29"/>
      <c r="I112" s="28"/>
      <c r="J112" s="30">
        <f>SUM(J99:J111)</f>
        <v>267848.8</v>
      </c>
      <c r="K112" s="49">
        <f>SUM(K99:K111)</f>
        <v>20962080000000</v>
      </c>
      <c r="L112" s="48"/>
    </row>
    <row r="114" spans="1:12" ht="27.75" customHeight="1" x14ac:dyDescent="0.25">
      <c r="A114" s="56" t="s">
        <v>53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</row>
    <row r="115" spans="1:12" ht="20.100000000000001" customHeight="1" x14ac:dyDescent="0.25">
      <c r="A115" s="9" t="s">
        <v>16</v>
      </c>
      <c r="B115" s="10" t="s">
        <v>46</v>
      </c>
      <c r="C115" s="10"/>
      <c r="D115" s="32"/>
      <c r="E115" s="32"/>
      <c r="F115" s="32"/>
      <c r="G115" s="32"/>
      <c r="H115" s="32"/>
      <c r="I115" s="32"/>
      <c r="J115" s="32"/>
      <c r="K115" s="43"/>
    </row>
    <row r="116" spans="1:12" ht="12" customHeight="1" x14ac:dyDescent="0.25">
      <c r="A116" s="9"/>
      <c r="B116" s="10"/>
      <c r="C116" s="10"/>
      <c r="D116" s="32"/>
      <c r="E116" s="32"/>
      <c r="F116" s="32"/>
      <c r="G116" s="32"/>
      <c r="H116" s="11"/>
      <c r="I116" s="32"/>
      <c r="J116" s="32"/>
      <c r="K116" s="43"/>
    </row>
    <row r="117" spans="1:12" ht="118.5" customHeight="1" x14ac:dyDescent="0.25">
      <c r="A117" s="12" t="s">
        <v>17</v>
      </c>
      <c r="B117" s="12" t="s">
        <v>14</v>
      </c>
      <c r="C117" s="12" t="s">
        <v>13</v>
      </c>
      <c r="D117" s="13" t="s">
        <v>18</v>
      </c>
      <c r="E117" s="14" t="s">
        <v>19</v>
      </c>
      <c r="F117" s="15" t="s">
        <v>20</v>
      </c>
      <c r="G117" s="13" t="s">
        <v>21</v>
      </c>
      <c r="H117" s="14" t="s">
        <v>22</v>
      </c>
      <c r="I117" s="13" t="s">
        <v>12</v>
      </c>
      <c r="J117" s="16" t="s">
        <v>23</v>
      </c>
      <c r="K117" s="45" t="s">
        <v>32</v>
      </c>
      <c r="L117" s="44" t="s">
        <v>11</v>
      </c>
    </row>
    <row r="118" spans="1:12" ht="16.8" x14ac:dyDescent="0.25">
      <c r="A118" s="12">
        <v>1</v>
      </c>
      <c r="B118" s="18" t="s">
        <v>42</v>
      </c>
      <c r="C118" s="12"/>
      <c r="D118" s="13"/>
      <c r="E118" s="14"/>
      <c r="F118" s="15"/>
      <c r="G118" s="13"/>
      <c r="H118" s="14"/>
      <c r="I118" s="13"/>
      <c r="J118" s="16"/>
      <c r="K118" s="45"/>
      <c r="L118" s="44"/>
    </row>
    <row r="119" spans="1:12" ht="39.6" customHeight="1" x14ac:dyDescent="0.25">
      <c r="A119" s="17"/>
      <c r="B119" s="31" t="s">
        <v>55</v>
      </c>
      <c r="C119" s="34" t="s">
        <v>42</v>
      </c>
      <c r="D119" s="20">
        <v>2</v>
      </c>
      <c r="E119" s="21">
        <v>58228</v>
      </c>
      <c r="F119" s="22"/>
      <c r="G119" s="22"/>
      <c r="H119" s="22">
        <v>1</v>
      </c>
      <c r="I119" s="22">
        <v>2000000</v>
      </c>
      <c r="J119" s="23">
        <f>G119+F119+(D119*E119)</f>
        <v>116456</v>
      </c>
      <c r="K119" s="46">
        <f>J119*I119*H119</f>
        <v>232912000000</v>
      </c>
      <c r="L119" s="47"/>
    </row>
    <row r="120" spans="1:12" ht="16.8" x14ac:dyDescent="0.25">
      <c r="A120" s="17">
        <v>2</v>
      </c>
      <c r="B120" s="18" t="s">
        <v>10</v>
      </c>
      <c r="C120" s="19" t="s">
        <v>1</v>
      </c>
      <c r="D120" s="25">
        <v>2</v>
      </c>
      <c r="E120" s="21">
        <v>58228</v>
      </c>
      <c r="F120" s="22"/>
      <c r="G120" s="22"/>
      <c r="H120" s="22">
        <v>1</v>
      </c>
      <c r="I120" s="22">
        <v>0</v>
      </c>
      <c r="J120" s="23">
        <f t="shared" ref="J120:J131" si="10">G120+F120+(D120*E120)</f>
        <v>116456</v>
      </c>
      <c r="K120" s="46">
        <f t="shared" ref="K120:K131" si="11">J120*I120*H120</f>
        <v>0</v>
      </c>
      <c r="L120" s="47"/>
    </row>
    <row r="121" spans="1:12" ht="16.8" x14ac:dyDescent="0.25">
      <c r="A121" s="26"/>
      <c r="B121" s="19"/>
      <c r="C121" s="19" t="s">
        <v>41</v>
      </c>
      <c r="D121" s="25">
        <v>0</v>
      </c>
      <c r="E121" s="21">
        <v>58228</v>
      </c>
      <c r="F121" s="22"/>
      <c r="G121" s="22"/>
      <c r="H121" s="22">
        <v>1</v>
      </c>
      <c r="I121" s="22"/>
      <c r="J121" s="23">
        <f t="shared" si="10"/>
        <v>0</v>
      </c>
      <c r="K121" s="46">
        <f t="shared" si="11"/>
        <v>0</v>
      </c>
      <c r="L121" s="47"/>
    </row>
    <row r="122" spans="1:12" ht="16.8" x14ac:dyDescent="0.25">
      <c r="A122" s="26"/>
      <c r="B122" s="24"/>
      <c r="C122" s="19" t="s">
        <v>31</v>
      </c>
      <c r="D122" s="25">
        <v>0.5</v>
      </c>
      <c r="E122" s="21">
        <v>58228</v>
      </c>
      <c r="F122" s="22"/>
      <c r="G122" s="22"/>
      <c r="H122" s="22">
        <v>1</v>
      </c>
      <c r="I122" s="22">
        <v>2000000</v>
      </c>
      <c r="J122" s="23">
        <f t="shared" si="10"/>
        <v>29114</v>
      </c>
      <c r="K122" s="46">
        <f t="shared" si="11"/>
        <v>58228000000</v>
      </c>
      <c r="L122" s="47"/>
    </row>
    <row r="123" spans="1:12" ht="16.8" x14ac:dyDescent="0.25">
      <c r="A123" s="17">
        <v>3</v>
      </c>
      <c r="B123" s="18" t="s">
        <v>9</v>
      </c>
      <c r="C123" s="19"/>
      <c r="D123" s="25"/>
      <c r="E123" s="21">
        <v>58228</v>
      </c>
      <c r="F123" s="22"/>
      <c r="G123" s="22"/>
      <c r="H123" s="22">
        <v>1</v>
      </c>
      <c r="I123" s="22">
        <v>2000000</v>
      </c>
      <c r="J123" s="23">
        <f t="shared" si="10"/>
        <v>0</v>
      </c>
      <c r="K123" s="46">
        <f t="shared" si="11"/>
        <v>0</v>
      </c>
      <c r="L123" s="47"/>
    </row>
    <row r="124" spans="1:12" ht="16.8" x14ac:dyDescent="0.25">
      <c r="A124" s="34" t="s">
        <v>8</v>
      </c>
      <c r="B124" s="19" t="s">
        <v>7</v>
      </c>
      <c r="C124" s="19"/>
      <c r="D124" s="25">
        <v>0</v>
      </c>
      <c r="E124" s="21">
        <v>58228</v>
      </c>
      <c r="F124" s="22"/>
      <c r="G124" s="22"/>
      <c r="H124" s="22">
        <v>1</v>
      </c>
      <c r="I124" s="22">
        <v>2000000</v>
      </c>
      <c r="J124" s="23">
        <f t="shared" si="10"/>
        <v>0</v>
      </c>
      <c r="K124" s="46">
        <f t="shared" si="11"/>
        <v>0</v>
      </c>
      <c r="L124" s="47"/>
    </row>
    <row r="125" spans="1:12" ht="16.8" x14ac:dyDescent="0.25">
      <c r="A125" s="34" t="s">
        <v>6</v>
      </c>
      <c r="B125" s="19" t="s">
        <v>5</v>
      </c>
      <c r="C125" s="19"/>
      <c r="D125" s="25">
        <v>0</v>
      </c>
      <c r="E125" s="21">
        <v>58228</v>
      </c>
      <c r="F125" s="22"/>
      <c r="G125" s="22"/>
      <c r="H125" s="22">
        <v>1</v>
      </c>
      <c r="I125" s="22">
        <v>2000000</v>
      </c>
      <c r="J125" s="23">
        <f t="shared" si="10"/>
        <v>0</v>
      </c>
      <c r="K125" s="46">
        <f t="shared" si="11"/>
        <v>0</v>
      </c>
      <c r="L125" s="47"/>
    </row>
    <row r="126" spans="1:12" ht="16.8" x14ac:dyDescent="0.25">
      <c r="A126" s="34" t="s">
        <v>4</v>
      </c>
      <c r="B126" s="19" t="s">
        <v>3</v>
      </c>
      <c r="C126" s="19"/>
      <c r="D126" s="25">
        <v>0</v>
      </c>
      <c r="E126" s="21">
        <v>58228</v>
      </c>
      <c r="F126" s="22"/>
      <c r="G126" s="22"/>
      <c r="H126" s="22">
        <v>1</v>
      </c>
      <c r="I126" s="22">
        <v>2000000</v>
      </c>
      <c r="J126" s="23">
        <f t="shared" si="10"/>
        <v>0</v>
      </c>
      <c r="K126" s="46">
        <f t="shared" si="11"/>
        <v>0</v>
      </c>
      <c r="L126" s="47"/>
    </row>
    <row r="127" spans="1:12" ht="33.6" x14ac:dyDescent="0.25">
      <c r="A127" s="17">
        <v>4</v>
      </c>
      <c r="B127" s="18" t="s">
        <v>30</v>
      </c>
      <c r="C127" s="19"/>
      <c r="D127" s="25">
        <v>0</v>
      </c>
      <c r="E127" s="21">
        <v>58228</v>
      </c>
      <c r="F127" s="22"/>
      <c r="G127" s="22"/>
      <c r="H127" s="22">
        <v>1</v>
      </c>
      <c r="I127" s="22">
        <v>2000000</v>
      </c>
      <c r="J127" s="23">
        <f t="shared" si="10"/>
        <v>0</v>
      </c>
      <c r="K127" s="46">
        <f t="shared" si="11"/>
        <v>0</v>
      </c>
      <c r="L127" s="47"/>
    </row>
    <row r="128" spans="1:12" ht="16.8" x14ac:dyDescent="0.25">
      <c r="A128" s="17">
        <v>5</v>
      </c>
      <c r="B128" s="18" t="s">
        <v>24</v>
      </c>
      <c r="C128" s="19"/>
      <c r="D128" s="25">
        <v>0</v>
      </c>
      <c r="E128" s="21">
        <v>58228</v>
      </c>
      <c r="F128" s="22"/>
      <c r="G128" s="22"/>
      <c r="H128" s="22">
        <v>1</v>
      </c>
      <c r="I128" s="22">
        <v>2000000</v>
      </c>
      <c r="J128" s="23">
        <f t="shared" si="10"/>
        <v>0</v>
      </c>
      <c r="K128" s="46">
        <f t="shared" si="11"/>
        <v>0</v>
      </c>
      <c r="L128" s="47"/>
    </row>
    <row r="129" spans="1:12" ht="16.8" x14ac:dyDescent="0.25">
      <c r="A129" s="17">
        <v>6</v>
      </c>
      <c r="B129" s="18" t="s">
        <v>2</v>
      </c>
      <c r="C129" s="19" t="s">
        <v>1</v>
      </c>
      <c r="D129" s="25">
        <v>0</v>
      </c>
      <c r="E129" s="21">
        <v>58228</v>
      </c>
      <c r="F129" s="22"/>
      <c r="G129" s="22"/>
      <c r="H129" s="22">
        <v>1</v>
      </c>
      <c r="I129" s="22">
        <v>2000000</v>
      </c>
      <c r="J129" s="23">
        <f t="shared" si="10"/>
        <v>0</v>
      </c>
      <c r="K129" s="46">
        <f t="shared" si="11"/>
        <v>0</v>
      </c>
      <c r="L129" s="47"/>
    </row>
    <row r="130" spans="1:12" ht="16.8" x14ac:dyDescent="0.25">
      <c r="A130" s="12"/>
      <c r="B130" s="19"/>
      <c r="C130" s="19" t="s">
        <v>41</v>
      </c>
      <c r="D130" s="25">
        <v>0</v>
      </c>
      <c r="E130" s="21">
        <v>58228</v>
      </c>
      <c r="F130" s="22"/>
      <c r="G130" s="22"/>
      <c r="H130" s="22">
        <v>1</v>
      </c>
      <c r="I130" s="22">
        <v>2000000</v>
      </c>
      <c r="J130" s="23">
        <f t="shared" si="10"/>
        <v>0</v>
      </c>
      <c r="K130" s="46">
        <f t="shared" si="11"/>
        <v>0</v>
      </c>
      <c r="L130" s="47"/>
    </row>
    <row r="131" spans="1:12" ht="16.8" x14ac:dyDescent="0.25">
      <c r="A131" s="12"/>
      <c r="B131" s="19"/>
      <c r="C131" s="19" t="s">
        <v>31</v>
      </c>
      <c r="D131" s="25">
        <v>0.1</v>
      </c>
      <c r="E131" s="21">
        <v>58228</v>
      </c>
      <c r="F131" s="22"/>
      <c r="G131" s="22"/>
      <c r="H131" s="22">
        <v>1</v>
      </c>
      <c r="I131" s="22">
        <v>2000000</v>
      </c>
      <c r="J131" s="23">
        <f t="shared" si="10"/>
        <v>5822.8</v>
      </c>
      <c r="K131" s="46">
        <f t="shared" si="11"/>
        <v>11645600000</v>
      </c>
      <c r="L131" s="47"/>
    </row>
    <row r="132" spans="1:12" ht="16.8" x14ac:dyDescent="0.25">
      <c r="A132" s="34"/>
      <c r="B132" s="33" t="s">
        <v>0</v>
      </c>
      <c r="C132" s="33"/>
      <c r="D132" s="27"/>
      <c r="E132" s="28"/>
      <c r="F132" s="28">
        <f>SUM(F119:F127)</f>
        <v>0</v>
      </c>
      <c r="G132" s="28">
        <f>SUM(G119:G127)</f>
        <v>0</v>
      </c>
      <c r="H132" s="29"/>
      <c r="I132" s="28"/>
      <c r="J132" s="30">
        <f>SUM(J119:J131)</f>
        <v>267848.8</v>
      </c>
      <c r="K132" s="49">
        <f>SUM(K119:K131)</f>
        <v>302785600000</v>
      </c>
      <c r="L132" s="48"/>
    </row>
    <row r="134" spans="1:12" ht="27.75" customHeight="1" x14ac:dyDescent="0.25">
      <c r="A134" s="56" t="s">
        <v>54</v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r="135" spans="1:12" ht="20.100000000000001" customHeight="1" x14ac:dyDescent="0.25">
      <c r="A135" s="9" t="s">
        <v>16</v>
      </c>
      <c r="B135" s="10" t="s">
        <v>46</v>
      </c>
      <c r="C135" s="10"/>
      <c r="D135" s="32"/>
      <c r="E135" s="32"/>
      <c r="F135" s="32"/>
      <c r="G135" s="32"/>
      <c r="H135" s="32"/>
      <c r="I135" s="32"/>
      <c r="J135" s="32"/>
      <c r="K135" s="43"/>
    </row>
    <row r="136" spans="1:12" ht="12" customHeight="1" x14ac:dyDescent="0.25">
      <c r="A136" s="9"/>
      <c r="B136" s="10"/>
      <c r="C136" s="10"/>
      <c r="D136" s="32"/>
      <c r="E136" s="32"/>
      <c r="F136" s="32"/>
      <c r="G136" s="32"/>
      <c r="H136" s="11"/>
      <c r="I136" s="32"/>
      <c r="J136" s="32"/>
      <c r="K136" s="43"/>
    </row>
    <row r="137" spans="1:12" ht="118.5" customHeight="1" x14ac:dyDescent="0.25">
      <c r="A137" s="12" t="s">
        <v>17</v>
      </c>
      <c r="B137" s="12" t="s">
        <v>14</v>
      </c>
      <c r="C137" s="12" t="s">
        <v>13</v>
      </c>
      <c r="D137" s="13" t="s">
        <v>18</v>
      </c>
      <c r="E137" s="14" t="s">
        <v>19</v>
      </c>
      <c r="F137" s="15" t="s">
        <v>20</v>
      </c>
      <c r="G137" s="13" t="s">
        <v>21</v>
      </c>
      <c r="H137" s="14" t="s">
        <v>22</v>
      </c>
      <c r="I137" s="13" t="s">
        <v>12</v>
      </c>
      <c r="J137" s="16" t="s">
        <v>23</v>
      </c>
      <c r="K137" s="45" t="s">
        <v>32</v>
      </c>
      <c r="L137" s="44" t="s">
        <v>11</v>
      </c>
    </row>
    <row r="138" spans="1:12" ht="16.8" x14ac:dyDescent="0.25">
      <c r="A138" s="12">
        <v>1</v>
      </c>
      <c r="B138" s="18" t="s">
        <v>42</v>
      </c>
      <c r="C138" s="12"/>
      <c r="D138" s="13"/>
      <c r="E138" s="14"/>
      <c r="F138" s="15"/>
      <c r="G138" s="13"/>
      <c r="H138" s="14"/>
      <c r="I138" s="13"/>
      <c r="J138" s="16"/>
      <c r="K138" s="45"/>
      <c r="L138" s="44"/>
    </row>
    <row r="139" spans="1:12" ht="39.6" customHeight="1" x14ac:dyDescent="0.25">
      <c r="A139" s="17"/>
      <c r="B139" s="31" t="s">
        <v>58</v>
      </c>
      <c r="C139" s="34" t="s">
        <v>42</v>
      </c>
      <c r="D139" s="20">
        <v>2</v>
      </c>
      <c r="E139" s="21">
        <v>58228</v>
      </c>
      <c r="F139" s="22"/>
      <c r="G139" s="22"/>
      <c r="H139" s="22">
        <v>1</v>
      </c>
      <c r="I139" s="22">
        <v>500</v>
      </c>
      <c r="J139" s="23">
        <f>G139+F139+(D139*E139)</f>
        <v>116456</v>
      </c>
      <c r="K139" s="46">
        <f>J139*I139*H139</f>
        <v>58228000</v>
      </c>
      <c r="L139" s="47"/>
    </row>
    <row r="140" spans="1:12" ht="16.8" x14ac:dyDescent="0.25">
      <c r="A140" s="17">
        <v>2</v>
      </c>
      <c r="B140" s="18" t="s">
        <v>10</v>
      </c>
      <c r="C140" s="19" t="s">
        <v>1</v>
      </c>
      <c r="D140" s="25">
        <v>2</v>
      </c>
      <c r="E140" s="21">
        <v>58228</v>
      </c>
      <c r="F140" s="22"/>
      <c r="G140" s="22"/>
      <c r="H140" s="22">
        <v>1</v>
      </c>
      <c r="I140" s="22">
        <v>0</v>
      </c>
      <c r="J140" s="23">
        <f t="shared" ref="J140:J151" si="12">G140+F140+(D140*E140)</f>
        <v>116456</v>
      </c>
      <c r="K140" s="46">
        <f t="shared" ref="K140:K151" si="13">J140*I140*H140</f>
        <v>0</v>
      </c>
      <c r="L140" s="47"/>
    </row>
    <row r="141" spans="1:12" ht="16.8" x14ac:dyDescent="0.25">
      <c r="A141" s="26"/>
      <c r="B141" s="19"/>
      <c r="C141" s="19" t="s">
        <v>41</v>
      </c>
      <c r="D141" s="25">
        <v>0</v>
      </c>
      <c r="E141" s="21">
        <v>58228</v>
      </c>
      <c r="F141" s="22"/>
      <c r="G141" s="22"/>
      <c r="H141" s="22">
        <v>1</v>
      </c>
      <c r="I141" s="22"/>
      <c r="J141" s="23">
        <f t="shared" si="12"/>
        <v>0</v>
      </c>
      <c r="K141" s="46">
        <f t="shared" si="13"/>
        <v>0</v>
      </c>
      <c r="L141" s="47"/>
    </row>
    <row r="142" spans="1:12" ht="16.8" x14ac:dyDescent="0.25">
      <c r="A142" s="26"/>
      <c r="B142" s="24"/>
      <c r="C142" s="19" t="s">
        <v>31</v>
      </c>
      <c r="D142" s="25">
        <v>0.5</v>
      </c>
      <c r="E142" s="21">
        <v>58228</v>
      </c>
      <c r="F142" s="22"/>
      <c r="G142" s="22"/>
      <c r="H142" s="22">
        <v>1</v>
      </c>
      <c r="I142" s="22">
        <v>500</v>
      </c>
      <c r="J142" s="23">
        <f t="shared" si="12"/>
        <v>29114</v>
      </c>
      <c r="K142" s="46">
        <f t="shared" si="13"/>
        <v>14557000</v>
      </c>
      <c r="L142" s="47"/>
    </row>
    <row r="143" spans="1:12" ht="16.8" x14ac:dyDescent="0.25">
      <c r="A143" s="17">
        <v>3</v>
      </c>
      <c r="B143" s="18" t="s">
        <v>9</v>
      </c>
      <c r="C143" s="19"/>
      <c r="D143" s="25"/>
      <c r="E143" s="21">
        <v>58228</v>
      </c>
      <c r="F143" s="22"/>
      <c r="G143" s="22"/>
      <c r="H143" s="22">
        <v>1</v>
      </c>
      <c r="I143" s="22">
        <v>500</v>
      </c>
      <c r="J143" s="23">
        <f t="shared" si="12"/>
        <v>0</v>
      </c>
      <c r="K143" s="46">
        <f t="shared" si="13"/>
        <v>0</v>
      </c>
      <c r="L143" s="47"/>
    </row>
    <row r="144" spans="1:12" ht="16.8" x14ac:dyDescent="0.25">
      <c r="A144" s="34" t="s">
        <v>8</v>
      </c>
      <c r="B144" s="19" t="s">
        <v>7</v>
      </c>
      <c r="C144" s="19"/>
      <c r="D144" s="25">
        <v>0</v>
      </c>
      <c r="E144" s="21">
        <v>58228</v>
      </c>
      <c r="F144" s="22"/>
      <c r="G144" s="22"/>
      <c r="H144" s="22">
        <v>1</v>
      </c>
      <c r="I144" s="22">
        <v>500</v>
      </c>
      <c r="J144" s="23">
        <f t="shared" si="12"/>
        <v>0</v>
      </c>
      <c r="K144" s="46">
        <f t="shared" si="13"/>
        <v>0</v>
      </c>
      <c r="L144" s="47"/>
    </row>
    <row r="145" spans="1:12" ht="16.8" x14ac:dyDescent="0.25">
      <c r="A145" s="34" t="s">
        <v>6</v>
      </c>
      <c r="B145" s="19" t="s">
        <v>5</v>
      </c>
      <c r="C145" s="19"/>
      <c r="D145" s="25">
        <v>0</v>
      </c>
      <c r="E145" s="21">
        <v>58228</v>
      </c>
      <c r="F145" s="22"/>
      <c r="G145" s="22"/>
      <c r="H145" s="22">
        <v>1</v>
      </c>
      <c r="I145" s="22">
        <v>500</v>
      </c>
      <c r="J145" s="23">
        <f t="shared" si="12"/>
        <v>0</v>
      </c>
      <c r="K145" s="46">
        <f t="shared" si="13"/>
        <v>0</v>
      </c>
      <c r="L145" s="47"/>
    </row>
    <row r="146" spans="1:12" ht="16.8" x14ac:dyDescent="0.25">
      <c r="A146" s="34" t="s">
        <v>4</v>
      </c>
      <c r="B146" s="19" t="s">
        <v>3</v>
      </c>
      <c r="C146" s="19"/>
      <c r="D146" s="25">
        <v>0</v>
      </c>
      <c r="E146" s="21">
        <v>58228</v>
      </c>
      <c r="F146" s="22"/>
      <c r="G146" s="22"/>
      <c r="H146" s="22">
        <v>1</v>
      </c>
      <c r="I146" s="22">
        <v>500</v>
      </c>
      <c r="J146" s="23">
        <f t="shared" si="12"/>
        <v>0</v>
      </c>
      <c r="K146" s="46">
        <f t="shared" si="13"/>
        <v>0</v>
      </c>
      <c r="L146" s="47"/>
    </row>
    <row r="147" spans="1:12" ht="33.6" x14ac:dyDescent="0.25">
      <c r="A147" s="17">
        <v>4</v>
      </c>
      <c r="B147" s="18" t="s">
        <v>30</v>
      </c>
      <c r="C147" s="19"/>
      <c r="D147" s="25">
        <v>0</v>
      </c>
      <c r="E147" s="21">
        <v>58228</v>
      </c>
      <c r="F147" s="22"/>
      <c r="G147" s="22"/>
      <c r="H147" s="22">
        <v>1</v>
      </c>
      <c r="I147" s="22">
        <v>500</v>
      </c>
      <c r="J147" s="23">
        <f t="shared" si="12"/>
        <v>0</v>
      </c>
      <c r="K147" s="46">
        <f t="shared" si="13"/>
        <v>0</v>
      </c>
      <c r="L147" s="47"/>
    </row>
    <row r="148" spans="1:12" ht="16.8" x14ac:dyDescent="0.25">
      <c r="A148" s="17">
        <v>5</v>
      </c>
      <c r="B148" s="18" t="s">
        <v>24</v>
      </c>
      <c r="C148" s="19"/>
      <c r="D148" s="25">
        <v>0</v>
      </c>
      <c r="E148" s="21">
        <v>58228</v>
      </c>
      <c r="F148" s="22"/>
      <c r="G148" s="22"/>
      <c r="H148" s="22">
        <v>1</v>
      </c>
      <c r="I148" s="22">
        <v>500</v>
      </c>
      <c r="J148" s="23">
        <f t="shared" si="12"/>
        <v>0</v>
      </c>
      <c r="K148" s="46">
        <f t="shared" si="13"/>
        <v>0</v>
      </c>
      <c r="L148" s="47"/>
    </row>
    <row r="149" spans="1:12" ht="16.8" x14ac:dyDescent="0.25">
      <c r="A149" s="17">
        <v>6</v>
      </c>
      <c r="B149" s="18" t="s">
        <v>2</v>
      </c>
      <c r="C149" s="19" t="s">
        <v>1</v>
      </c>
      <c r="D149" s="25">
        <v>0</v>
      </c>
      <c r="E149" s="21">
        <v>58228</v>
      </c>
      <c r="F149" s="22"/>
      <c r="G149" s="22"/>
      <c r="H149" s="22">
        <v>1</v>
      </c>
      <c r="I149" s="22">
        <v>500</v>
      </c>
      <c r="J149" s="23">
        <f t="shared" si="12"/>
        <v>0</v>
      </c>
      <c r="K149" s="46">
        <f t="shared" si="13"/>
        <v>0</v>
      </c>
      <c r="L149" s="47"/>
    </row>
    <row r="150" spans="1:12" ht="16.8" x14ac:dyDescent="0.25">
      <c r="A150" s="12"/>
      <c r="B150" s="19"/>
      <c r="C150" s="19" t="s">
        <v>41</v>
      </c>
      <c r="D150" s="25">
        <v>0</v>
      </c>
      <c r="E150" s="21">
        <v>58228</v>
      </c>
      <c r="F150" s="22"/>
      <c r="G150" s="22"/>
      <c r="H150" s="22">
        <v>1</v>
      </c>
      <c r="I150" s="22">
        <v>500</v>
      </c>
      <c r="J150" s="23">
        <f t="shared" si="12"/>
        <v>0</v>
      </c>
      <c r="K150" s="46">
        <f t="shared" si="13"/>
        <v>0</v>
      </c>
      <c r="L150" s="47"/>
    </row>
    <row r="151" spans="1:12" ht="16.8" x14ac:dyDescent="0.25">
      <c r="A151" s="12"/>
      <c r="B151" s="19"/>
      <c r="C151" s="19" t="s">
        <v>31</v>
      </c>
      <c r="D151" s="25">
        <v>0.1</v>
      </c>
      <c r="E151" s="21">
        <v>58228</v>
      </c>
      <c r="F151" s="22"/>
      <c r="G151" s="22"/>
      <c r="H151" s="22">
        <v>1</v>
      </c>
      <c r="I151" s="22">
        <v>500</v>
      </c>
      <c r="J151" s="23">
        <f t="shared" si="12"/>
        <v>5822.8</v>
      </c>
      <c r="K151" s="46">
        <f t="shared" si="13"/>
        <v>2911400</v>
      </c>
      <c r="L151" s="47"/>
    </row>
    <row r="152" spans="1:12" ht="16.8" x14ac:dyDescent="0.25">
      <c r="A152" s="34"/>
      <c r="B152" s="33" t="s">
        <v>0</v>
      </c>
      <c r="C152" s="33"/>
      <c r="D152" s="27"/>
      <c r="E152" s="28"/>
      <c r="F152" s="28">
        <f>SUM(F139:F147)</f>
        <v>0</v>
      </c>
      <c r="G152" s="28">
        <f>SUM(G139:G147)</f>
        <v>0</v>
      </c>
      <c r="H152" s="29"/>
      <c r="I152" s="28"/>
      <c r="J152" s="30">
        <f>SUM(J139:J151)</f>
        <v>267848.8</v>
      </c>
      <c r="K152" s="49">
        <f>SUM(K139:K151)</f>
        <v>75696400</v>
      </c>
      <c r="L152" s="48"/>
    </row>
    <row r="153" spans="1:12" ht="27.75" customHeight="1" x14ac:dyDescent="0.25">
      <c r="A153" s="56" t="s">
        <v>56</v>
      </c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</row>
    <row r="154" spans="1:12" ht="20.100000000000001" customHeight="1" x14ac:dyDescent="0.25">
      <c r="A154" s="9" t="s">
        <v>16</v>
      </c>
      <c r="B154" s="10" t="s">
        <v>46</v>
      </c>
      <c r="C154" s="10"/>
      <c r="D154" s="32"/>
      <c r="E154" s="32"/>
      <c r="F154" s="32"/>
      <c r="G154" s="32"/>
      <c r="H154" s="32"/>
      <c r="I154" s="32"/>
      <c r="J154" s="32"/>
      <c r="K154" s="43"/>
    </row>
    <row r="155" spans="1:12" ht="12" customHeight="1" x14ac:dyDescent="0.25">
      <c r="A155" s="9"/>
      <c r="B155" s="10"/>
      <c r="C155" s="10"/>
      <c r="D155" s="32"/>
      <c r="E155" s="32"/>
      <c r="F155" s="32"/>
      <c r="G155" s="32"/>
      <c r="H155" s="11"/>
      <c r="I155" s="32"/>
      <c r="J155" s="32"/>
      <c r="K155" s="43"/>
    </row>
    <row r="156" spans="1:12" ht="118.5" customHeight="1" x14ac:dyDescent="0.25">
      <c r="A156" s="12" t="s">
        <v>17</v>
      </c>
      <c r="B156" s="12" t="s">
        <v>14</v>
      </c>
      <c r="C156" s="12" t="s">
        <v>13</v>
      </c>
      <c r="D156" s="13" t="s">
        <v>18</v>
      </c>
      <c r="E156" s="14" t="s">
        <v>19</v>
      </c>
      <c r="F156" s="15" t="s">
        <v>20</v>
      </c>
      <c r="G156" s="13" t="s">
        <v>21</v>
      </c>
      <c r="H156" s="14" t="s">
        <v>22</v>
      </c>
      <c r="I156" s="13" t="s">
        <v>12</v>
      </c>
      <c r="J156" s="16" t="s">
        <v>23</v>
      </c>
      <c r="K156" s="45" t="s">
        <v>32</v>
      </c>
      <c r="L156" s="44" t="s">
        <v>11</v>
      </c>
    </row>
    <row r="157" spans="1:12" ht="16.8" x14ac:dyDescent="0.25">
      <c r="A157" s="12">
        <v>1</v>
      </c>
      <c r="B157" s="18" t="s">
        <v>42</v>
      </c>
      <c r="C157" s="12"/>
      <c r="D157" s="13"/>
      <c r="E157" s="14"/>
      <c r="F157" s="15"/>
      <c r="G157" s="13"/>
      <c r="H157" s="14"/>
      <c r="I157" s="13"/>
      <c r="J157" s="16"/>
      <c r="K157" s="45"/>
      <c r="L157" s="44"/>
    </row>
    <row r="158" spans="1:12" ht="39.6" customHeight="1" x14ac:dyDescent="0.25">
      <c r="A158" s="17"/>
      <c r="B158" s="31" t="s">
        <v>57</v>
      </c>
      <c r="C158" s="34" t="s">
        <v>42</v>
      </c>
      <c r="D158" s="20">
        <v>8</v>
      </c>
      <c r="E158" s="21">
        <v>58228</v>
      </c>
      <c r="F158" s="22"/>
      <c r="G158" s="22"/>
      <c r="H158" s="22">
        <v>1</v>
      </c>
      <c r="I158" s="22">
        <v>500</v>
      </c>
      <c r="J158" s="23">
        <f>G158+F158+(D158*E158)</f>
        <v>465824</v>
      </c>
      <c r="K158" s="46">
        <f>J158*I158*H158</f>
        <v>232912000</v>
      </c>
      <c r="L158" s="47"/>
    </row>
    <row r="159" spans="1:12" ht="16.8" x14ac:dyDescent="0.25">
      <c r="A159" s="17">
        <v>2</v>
      </c>
      <c r="B159" s="18" t="s">
        <v>10</v>
      </c>
      <c r="C159" s="19" t="s">
        <v>1</v>
      </c>
      <c r="D159" s="25">
        <v>2</v>
      </c>
      <c r="E159" s="21">
        <v>58228</v>
      </c>
      <c r="F159" s="22"/>
      <c r="G159" s="22"/>
      <c r="H159" s="22">
        <v>1</v>
      </c>
      <c r="I159" s="22">
        <v>200</v>
      </c>
      <c r="J159" s="23">
        <f t="shared" ref="J159:J170" si="14">G159+F159+(D159*E159)</f>
        <v>116456</v>
      </c>
      <c r="K159" s="46">
        <f t="shared" ref="K159:K170" si="15">J159*I159*H159</f>
        <v>23291200</v>
      </c>
      <c r="L159" s="47"/>
    </row>
    <row r="160" spans="1:12" ht="16.8" x14ac:dyDescent="0.25">
      <c r="A160" s="26"/>
      <c r="B160" s="19"/>
      <c r="C160" s="19" t="s">
        <v>41</v>
      </c>
      <c r="D160" s="25">
        <v>0</v>
      </c>
      <c r="E160" s="21">
        <v>58228</v>
      </c>
      <c r="F160" s="22"/>
      <c r="G160" s="22"/>
      <c r="H160" s="22">
        <v>1</v>
      </c>
      <c r="I160" s="22"/>
      <c r="J160" s="23">
        <f t="shared" si="14"/>
        <v>0</v>
      </c>
      <c r="K160" s="46">
        <f t="shared" si="15"/>
        <v>0</v>
      </c>
      <c r="L160" s="47"/>
    </row>
    <row r="161" spans="1:12" ht="16.8" x14ac:dyDescent="0.25">
      <c r="A161" s="26"/>
      <c r="B161" s="24"/>
      <c r="C161" s="19" t="s">
        <v>31</v>
      </c>
      <c r="D161" s="25">
        <v>0.5</v>
      </c>
      <c r="E161" s="21">
        <v>58228</v>
      </c>
      <c r="F161" s="22"/>
      <c r="G161" s="22"/>
      <c r="H161" s="22">
        <v>1</v>
      </c>
      <c r="I161" s="22">
        <v>300</v>
      </c>
      <c r="J161" s="23">
        <f t="shared" si="14"/>
        <v>29114</v>
      </c>
      <c r="K161" s="46">
        <f t="shared" si="15"/>
        <v>8734200</v>
      </c>
      <c r="L161" s="47"/>
    </row>
    <row r="162" spans="1:12" ht="16.8" x14ac:dyDescent="0.25">
      <c r="A162" s="17">
        <v>3</v>
      </c>
      <c r="B162" s="18" t="s">
        <v>9</v>
      </c>
      <c r="C162" s="19"/>
      <c r="D162" s="25"/>
      <c r="E162" s="21">
        <v>58228</v>
      </c>
      <c r="F162" s="22"/>
      <c r="G162" s="22"/>
      <c r="H162" s="22">
        <v>1</v>
      </c>
      <c r="I162" s="22">
        <v>500</v>
      </c>
      <c r="J162" s="23">
        <f t="shared" si="14"/>
        <v>0</v>
      </c>
      <c r="K162" s="46">
        <f t="shared" si="15"/>
        <v>0</v>
      </c>
      <c r="L162" s="47"/>
    </row>
    <row r="163" spans="1:12" ht="67.2" x14ac:dyDescent="0.25">
      <c r="A163" s="34" t="s">
        <v>8</v>
      </c>
      <c r="B163" s="19" t="s">
        <v>7</v>
      </c>
      <c r="C163" s="19"/>
      <c r="D163" s="25">
        <v>0.5</v>
      </c>
      <c r="E163" s="21">
        <v>58228</v>
      </c>
      <c r="F163" s="22"/>
      <c r="G163" s="22"/>
      <c r="H163" s="22">
        <v>1</v>
      </c>
      <c r="I163" s="22">
        <v>500</v>
      </c>
      <c r="J163" s="23">
        <f t="shared" si="14"/>
        <v>29114</v>
      </c>
      <c r="K163" s="46">
        <f t="shared" si="15"/>
        <v>14557000</v>
      </c>
      <c r="L163" s="47" t="s">
        <v>62</v>
      </c>
    </row>
    <row r="164" spans="1:12" ht="16.8" x14ac:dyDescent="0.25">
      <c r="A164" s="34" t="s">
        <v>6</v>
      </c>
      <c r="B164" s="19" t="s">
        <v>5</v>
      </c>
      <c r="C164" s="19"/>
      <c r="D164" s="25">
        <v>0</v>
      </c>
      <c r="E164" s="21">
        <v>58228</v>
      </c>
      <c r="F164" s="22"/>
      <c r="G164" s="22"/>
      <c r="H164" s="22">
        <v>1</v>
      </c>
      <c r="I164" s="22">
        <v>500</v>
      </c>
      <c r="J164" s="23">
        <f t="shared" si="14"/>
        <v>0</v>
      </c>
      <c r="K164" s="46">
        <f t="shared" si="15"/>
        <v>0</v>
      </c>
      <c r="L164" s="47"/>
    </row>
    <row r="165" spans="1:12" ht="16.8" x14ac:dyDescent="0.25">
      <c r="A165" s="34" t="s">
        <v>4</v>
      </c>
      <c r="B165" s="19" t="s">
        <v>3</v>
      </c>
      <c r="C165" s="19"/>
      <c r="D165" s="25">
        <v>0</v>
      </c>
      <c r="E165" s="21">
        <v>58228</v>
      </c>
      <c r="F165" s="22"/>
      <c r="G165" s="22"/>
      <c r="H165" s="22">
        <v>1</v>
      </c>
      <c r="I165" s="22">
        <v>500</v>
      </c>
      <c r="J165" s="23">
        <f t="shared" si="14"/>
        <v>0</v>
      </c>
      <c r="K165" s="46">
        <f t="shared" si="15"/>
        <v>0</v>
      </c>
      <c r="L165" s="47"/>
    </row>
    <row r="166" spans="1:12" ht="33.6" x14ac:dyDescent="0.25">
      <c r="A166" s="17">
        <v>4</v>
      </c>
      <c r="B166" s="18" t="s">
        <v>30</v>
      </c>
      <c r="C166" s="19"/>
      <c r="D166" s="25">
        <v>0</v>
      </c>
      <c r="E166" s="21">
        <v>58228</v>
      </c>
      <c r="F166" s="22"/>
      <c r="G166" s="22"/>
      <c r="H166" s="22">
        <v>1</v>
      </c>
      <c r="I166" s="22">
        <v>500</v>
      </c>
      <c r="J166" s="23">
        <f t="shared" si="14"/>
        <v>0</v>
      </c>
      <c r="K166" s="46">
        <f t="shared" si="15"/>
        <v>0</v>
      </c>
      <c r="L166" s="47"/>
    </row>
    <row r="167" spans="1:12" ht="16.8" x14ac:dyDescent="0.25">
      <c r="A167" s="17">
        <v>5</v>
      </c>
      <c r="B167" s="18" t="s">
        <v>24</v>
      </c>
      <c r="C167" s="19"/>
      <c r="D167" s="25">
        <v>0</v>
      </c>
      <c r="E167" s="21">
        <v>58228</v>
      </c>
      <c r="F167" s="22"/>
      <c r="G167" s="22"/>
      <c r="H167" s="22">
        <v>1</v>
      </c>
      <c r="I167" s="22">
        <v>500</v>
      </c>
      <c r="J167" s="23">
        <f t="shared" si="14"/>
        <v>0</v>
      </c>
      <c r="K167" s="46">
        <f t="shared" si="15"/>
        <v>0</v>
      </c>
      <c r="L167" s="47"/>
    </row>
    <row r="168" spans="1:12" ht="16.8" x14ac:dyDescent="0.25">
      <c r="A168" s="17">
        <v>6</v>
      </c>
      <c r="B168" s="18" t="s">
        <v>2</v>
      </c>
      <c r="C168" s="19" t="s">
        <v>1</v>
      </c>
      <c r="D168" s="25">
        <v>0</v>
      </c>
      <c r="E168" s="21">
        <v>58228</v>
      </c>
      <c r="F168" s="22"/>
      <c r="G168" s="22"/>
      <c r="H168" s="22">
        <v>1</v>
      </c>
      <c r="I168" s="22">
        <v>500</v>
      </c>
      <c r="J168" s="23">
        <f t="shared" si="14"/>
        <v>0</v>
      </c>
      <c r="K168" s="46">
        <f t="shared" si="15"/>
        <v>0</v>
      </c>
      <c r="L168" s="47"/>
    </row>
    <row r="169" spans="1:12" ht="16.8" x14ac:dyDescent="0.25">
      <c r="A169" s="12"/>
      <c r="B169" s="19"/>
      <c r="C169" s="19" t="s">
        <v>41</v>
      </c>
      <c r="D169" s="25">
        <v>0</v>
      </c>
      <c r="E169" s="21">
        <v>58228</v>
      </c>
      <c r="F169" s="22"/>
      <c r="G169" s="22"/>
      <c r="H169" s="22">
        <v>1</v>
      </c>
      <c r="I169" s="22">
        <v>500</v>
      </c>
      <c r="J169" s="23">
        <f t="shared" si="14"/>
        <v>0</v>
      </c>
      <c r="K169" s="46">
        <f t="shared" si="15"/>
        <v>0</v>
      </c>
      <c r="L169" s="47"/>
    </row>
    <row r="170" spans="1:12" ht="16.8" x14ac:dyDescent="0.25">
      <c r="A170" s="12"/>
      <c r="B170" s="19"/>
      <c r="C170" s="19" t="s">
        <v>31</v>
      </c>
      <c r="D170" s="25">
        <v>0.1</v>
      </c>
      <c r="E170" s="21">
        <v>58228</v>
      </c>
      <c r="F170" s="22"/>
      <c r="G170" s="22"/>
      <c r="H170" s="22">
        <v>1</v>
      </c>
      <c r="I170" s="22">
        <v>500</v>
      </c>
      <c r="J170" s="23">
        <f t="shared" si="14"/>
        <v>5822.8</v>
      </c>
      <c r="K170" s="46">
        <f t="shared" si="15"/>
        <v>2911400</v>
      </c>
      <c r="L170" s="47"/>
    </row>
    <row r="171" spans="1:12" ht="16.8" x14ac:dyDescent="0.25">
      <c r="A171" s="34"/>
      <c r="B171" s="33" t="s">
        <v>0</v>
      </c>
      <c r="C171" s="33"/>
      <c r="D171" s="27"/>
      <c r="E171" s="28"/>
      <c r="F171" s="28">
        <f>SUM(F158:F166)</f>
        <v>0</v>
      </c>
      <c r="G171" s="28">
        <f>SUM(G158:G166)</f>
        <v>0</v>
      </c>
      <c r="H171" s="29"/>
      <c r="I171" s="28"/>
      <c r="J171" s="30">
        <f>SUM(J158:J170)</f>
        <v>646330.80000000005</v>
      </c>
      <c r="K171" s="49">
        <f>SUM(K158:K170)</f>
        <v>282405800</v>
      </c>
      <c r="L171" s="48"/>
    </row>
  </sheetData>
  <sheetProtection selectLockedCells="1" selectUnlockedCells="1"/>
  <mergeCells count="16">
    <mergeCell ref="A153:L153"/>
    <mergeCell ref="A54:L54"/>
    <mergeCell ref="A74:L74"/>
    <mergeCell ref="A94:L94"/>
    <mergeCell ref="A114:L114"/>
    <mergeCell ref="A134:L134"/>
    <mergeCell ref="A31:L31"/>
    <mergeCell ref="A12:L12"/>
    <mergeCell ref="A10:L10"/>
    <mergeCell ref="A32:L32"/>
    <mergeCell ref="A34:L34"/>
    <mergeCell ref="B1:K1"/>
    <mergeCell ref="B2:K2"/>
    <mergeCell ref="B3:K3"/>
    <mergeCell ref="I5:K6"/>
    <mergeCell ref="B8:K8"/>
  </mergeCells>
  <printOptions horizontalCentered="1" verticalCentered="1"/>
  <pageMargins left="0.19685039370078741" right="0.23622047244094491" top="0.11811023622047245" bottom="0.11811023622047245" header="0.27559055118110237" footer="0.31496062992125984"/>
  <pageSetup paperSize="9" scale="80" orientation="landscape" horizontalDpi="300" verticalDpi="300" r:id="rId1"/>
  <headerFooter alignWithMargins="0">
    <oddFooter xml:space="preserve">&amp;R&amp;".VnTime,Regular"&amp;14&amp;P    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tabSelected="1" workbookViewId="0">
      <selection activeCell="A10" sqref="A10"/>
    </sheetView>
  </sheetViews>
  <sheetFormatPr defaultRowHeight="13.8" x14ac:dyDescent="0.25"/>
  <cols>
    <col min="2" max="2" width="20.59765625" customWidth="1"/>
  </cols>
  <sheetData>
    <row r="1" spans="1:2" x14ac:dyDescent="0.25">
      <c r="B1" t="s">
        <v>59</v>
      </c>
    </row>
    <row r="2" spans="1:2" x14ac:dyDescent="0.25">
      <c r="A2" t="s">
        <v>33</v>
      </c>
      <c r="B2" s="50">
        <f>'Chi phí dự kiến'!K30</f>
        <v>31151980000000</v>
      </c>
    </row>
    <row r="3" spans="1:2" x14ac:dyDescent="0.25">
      <c r="A3" t="s">
        <v>34</v>
      </c>
      <c r="B3" s="50">
        <f>'Chi phí dự kiến'!K52</f>
        <v>18632960</v>
      </c>
    </row>
    <row r="4" spans="1:2" x14ac:dyDescent="0.25">
      <c r="A4" t="s">
        <v>35</v>
      </c>
      <c r="B4" s="50">
        <f>'Chi phí dự kiến'!K72</f>
        <v>50658360</v>
      </c>
    </row>
    <row r="5" spans="1:2" x14ac:dyDescent="0.25">
      <c r="A5" t="s">
        <v>36</v>
      </c>
      <c r="B5" s="50">
        <f>'Chi phí dự kiến'!K92</f>
        <v>64050800</v>
      </c>
    </row>
    <row r="6" spans="1:2" x14ac:dyDescent="0.25">
      <c r="A6" t="s">
        <v>37</v>
      </c>
      <c r="B6" s="50">
        <f>'Chi phí dự kiến'!K112</f>
        <v>20962080000000</v>
      </c>
    </row>
    <row r="7" spans="1:2" x14ac:dyDescent="0.25">
      <c r="A7" t="s">
        <v>38</v>
      </c>
      <c r="B7" s="50">
        <f>'Chi phí dự kiến'!K132</f>
        <v>302785600000</v>
      </c>
    </row>
    <row r="8" spans="1:2" x14ac:dyDescent="0.25">
      <c r="A8" t="s">
        <v>60</v>
      </c>
      <c r="B8" s="50">
        <f>'Chi phí dự kiến'!K152</f>
        <v>75696400</v>
      </c>
    </row>
    <row r="9" spans="1:2" x14ac:dyDescent="0.25">
      <c r="A9" t="s">
        <v>61</v>
      </c>
      <c r="B9" s="50">
        <f>'Chi phí dự kiến'!K171</f>
        <v>282405800</v>
      </c>
    </row>
    <row r="10" spans="1:2" x14ac:dyDescent="0.25">
      <c r="A10" t="s">
        <v>63</v>
      </c>
      <c r="B10" s="50">
        <f>SUM(B2:B9)</f>
        <v>52417337044320</v>
      </c>
    </row>
  </sheetData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 phí dự kiến</vt:lpstr>
      <vt:lpstr>Tổng hợp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Long Trí</cp:lastModifiedBy>
  <cp:lastPrinted>2023-10-23T04:09:34Z</cp:lastPrinted>
  <dcterms:created xsi:type="dcterms:W3CDTF">2022-04-22T02:27:59Z</dcterms:created>
  <dcterms:modified xsi:type="dcterms:W3CDTF">2026-07-06T17:53:56Z</dcterms:modified>
</cp:coreProperties>
</file>